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Effectenstatistieken/Kwaliteitsverbeteringen/MER-taxonomie wijzigingen/Definitieve gepimpte templates/"/>
    </mc:Choice>
  </mc:AlternateContent>
  <xr:revisionPtr revIDLastSave="77" documentId="11_0447FF81CCF8EF424C956402157042EC547BB44D" xr6:coauthVersionLast="47" xr6:coauthVersionMax="47" xr10:uidLastSave="{5D863EBF-792E-5DD3-9AF2-76BBB1B2E929}"/>
  <bookViews>
    <workbookView xWindow="-110" yWindow="-110" windowWidth="19420" windowHeight="11500" xr2:uid="{00000000-000D-0000-FFFF-FFFF00000000}"/>
  </bookViews>
  <sheets>
    <sheet name="TOC" sheetId="1" r:id="rId1"/>
    <sheet name="T06.01" sheetId="3" r:id="rId2"/>
    <sheet name="T06.02" sheetId="4" r:id="rId3"/>
    <sheet name="T07.04" sheetId="5" r:id="rId4"/>
    <sheet name="_dropDownSheet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5" l="1"/>
  <c r="D6" i="5"/>
  <c r="D15" i="1" a="1"/>
  <c r="D15" i="1" s="1"/>
  <c r="D14" i="1" a="1"/>
  <c r="D14" i="1" s="1"/>
  <c r="D16" i="1" s="1" a="1"/>
  <c r="D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<sst xmlns="http://schemas.openxmlformats.org/spreadsheetml/2006/main" count="535" uniqueCount="506">
  <si>
    <t>http://www.dnb.nl/xbrl/fws/msr/3.0.0/mod/msr-cust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</si>
  <si>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</si>
  <si>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</si>
  <si>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</si>
  <si>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</si>
  <si>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</si>
  <si>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</si>
  <si>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</si>
  <si>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</si>
  <si>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</si>
  <si>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</si>
  <si>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</si>
  <si>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</si>
  <si>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</si>
  <si>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</si>
  <si>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</si>
  <si>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</si>
  <si>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</si>
  <si>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</si>
  <si>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</si>
  <si>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</si>
  <si>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</si>
  <si>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</si>
  <si>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</si>
  <si>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</si>
  <si>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</si>
  <si>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</si>
  <si>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</si>
  <si>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</si>
  <si>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</si>
  <si>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</si>
  <si>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</si>
  <si>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</si>
  <si>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</si>
  <si>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</si>
  <si>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</si>
  <si>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</si>
  <si>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</si>
  <si>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</si>
  <si>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</si>
  <si>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</si>
  <si>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</si>
  <si>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</si>
  <si>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</si>
  <si>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</si>
  <si>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</si>
  <si>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</si>
  <si>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</si>
  <si>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</si>
  <si>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</si>
  <si>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</si>
  <si>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</si>
  <si>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</si>
  <si>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</si>
  <si>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</si>
  <si>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</si>
  <si>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</si>
  <si>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</si>
  <si>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</si>
  <si>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</si>
  <si>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</si>
  <si>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</si>
  <si>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</si>
  <si>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</si>
  <si>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</si>
  <si>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</si>
  <si>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</si>
  <si>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</si>
  <si>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</si>
  <si>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</si>
  <si>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</si>
  <si>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</si>
  <si>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</si>
  <si>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</si>
  <si>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</si>
  <si>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</si>
  <si>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</si>
  <si>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</si>
  <si>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</si>
  <si>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</si>
  <si>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</si>
  <si>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</si>
  <si>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</si>
  <si>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</si>
  <si>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</si>
  <si>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</si>
  <si>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</si>
  <si>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</si>
  <si>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</si>
  <si>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</si>
  <si>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</si>
  <si>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</si>
  <si>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</si>
  <si>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</si>
  <si>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</si>
  <si>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</si>
  <si>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</si>
  <si>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</si>
  <si>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</si>
  <si>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</si>
  <si>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</si>
  <si>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</si>
  <si>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</si>
  <si>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</si>
  <si>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</si>
  <si>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</si>
  <si>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</si>
  <si>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</si>
  <si>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</si>
  <si>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</si>
  <si>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</si>
  <si>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</si>
  <si>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</si>
  <si>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</si>
  <si>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</si>
  <si>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</si>
  <si>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</si>
  <si>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</si>
  <si>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</si>
  <si>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</si>
  <si>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</si>
  <si>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</si>
  <si>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</si>
  <si>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</si>
  <si>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</si>
  <si>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</si>
  <si>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</si>
  <si>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</si>
  <si>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</si>
  <si>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</si>
  <si>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</si>
  <si>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</si>
  <si>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</si>
  <si>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</si>
  <si>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</si>
  <si>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</si>
  <si>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</si>
  <si>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</si>
  <si>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</si>
  <si>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</si>
  <si>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</si>
  <si>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</si>
  <si>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</si>
  <si>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</si>
  <si>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</si>
  <si>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</si>
  <si>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</si>
  <si>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</si>
  <si>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</si>
  <si>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</si>
  <si>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</si>
  <si>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</si>
  <si>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</si>
  <si>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</si>
  <si>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</si>
  <si>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</si>
  <si>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</si>
  <si>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</si>
  <si>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</si>
  <si>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</si>
  <si>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</si>
  <si>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</si>
  <si>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</si>
  <si>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</si>
  <si>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</si>
  <si>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</si>
  <si>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</si>
  <si>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</si>
  <si>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</si>
  <si>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</si>
  <si>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</si>
  <si>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</si>
  <si>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</si>
  <si>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</si>
  <si>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T06.01 - Custodian holdings in listed shares, money market funds and investment funds (ISIN)</t>
  </si>
  <si>
    <t>positive</t>
  </si>
  <si>
    <t>negative</t>
  </si>
  <si>
    <t>2</t>
  </si>
  <si>
    <t>T06.02</t>
  </si>
  <si>
    <t>T06.02 - Custodian holdings in debt securities (ISIN)</t>
  </si>
  <si>
    <t>3</t>
  </si>
  <si>
    <t>T07.04</t>
  </si>
  <si>
    <t>T07.04 - Total position at the end of the month – Securities Held in custody by your institution (CUST)</t>
  </si>
  <si>
    <t>TOC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</si>
  <si>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</si>
  <si>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</si>
  <si>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</si>
  <si>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</si>
  <si>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</si>
  <si>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</si>
  <si>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</si>
  <si>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</si>
  <si>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</si>
  <si>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</si>
  <si>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
 (transaction value)</t>
  </si>
  <si>
    <t>Sales/Redemptions
 (transaction value)</t>
  </si>
  <si>
    <t>010</t>
  </si>
  <si>
    <t>020</t>
  </si>
  <si>
    <t>030</t>
  </si>
  <si>
    <t>040</t>
  </si>
  <si>
    <t>050</t>
  </si>
  <si>
    <t>060</t>
  </si>
  <si>
    <t>070</t>
  </si>
  <si>
    <t>080</t>
  </si>
  <si>
    <t>Afghanistan</t>
  </si>
  <si>
    <t>Åland Islands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</si>
  <si>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</si>
  <si>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</si>
  <si>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</si>
  <si>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</si>
  <si>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</si>
  <si>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</si>
  <si>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</si>
  <si>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</si>
  <si>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</si>
  <si>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</si>
  <si>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</si>
  <si>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</si>
  <si>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</si>
  <si>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</si>
  <si>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</si>
  <si>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</si>
  <si>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</si>
  <si>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</si>
  <si>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</si>
  <si>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</si>
  <si>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</si>
  <si>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</si>
  <si>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</si>
  <si>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</si>
  <si>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</si>
  <si>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</si>
  <si>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</si>
  <si>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</si>
  <si>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</si>
  <si>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</si>
  <si>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</si>
  <si>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</si>
  <si>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</si>
  <si>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</si>
  <si>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</si>
  <si>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</si>
  <si>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</si>
  <si>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</si>
  <si>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</si>
  <si>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</si>
  <si>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</si>
  <si>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</si>
  <si>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</si>
  <si>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</si>
  <si>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</si>
  <si>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</si>
  <si>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</si>
  <si>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</si>
  <si>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</si>
  <si>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</si>
  <si>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</si>
  <si>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</si>
  <si>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</si>
  <si>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</si>
  <si>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</si>
  <si>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</si>
  <si>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</si>
  <si>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</si>
  <si>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</si>
  <si>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</si>
  <si>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</si>
  <si>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</si>
  <si>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</si>
  <si>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</si>
  <si>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</si>
  <si>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</si>
  <si>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</si>
  <si>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</si>
  <si>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</si>
  <si>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</si>
  <si>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</si>
  <si>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</si>
  <si>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 institutions and other organisations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</si>
  <si>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</si>
  <si>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</si>
  <si>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</si>
  <si>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</si>
  <si>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</si>
  <si>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</si>
  <si>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</si>
  <si>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</si>
  <si>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</si>
  <si>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</si>
  <si>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</si>
  <si>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</si>
  <si>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</si>
  <si>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</si>
  <si>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</si>
  <si>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</si>
  <si>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</si>
  <si>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</si>
  <si>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</si>
  <si>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</si>
  <si>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</si>
  <si>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</si>
  <si>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</si>
  <si>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</si>
  <si>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</si>
  <si>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</si>
  <si>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</si>
  <si>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</si>
  <si>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</si>
  <si>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</si>
  <si>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</si>
  <si>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</si>
  <si>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</si>
  <si>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</si>
  <si>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</si>
  <si>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</si>
  <si>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</si>
  <si>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</si>
  <si>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</si>
  <si>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</si>
  <si>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</si>
  <si>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</si>
  <si>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</si>
  <si>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</si>
  <si>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</si>
  <si>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</si>
  <si>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</si>
  <si>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</si>
  <si>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</si>
  <si>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</si>
  <si>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</si>
  <si>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</si>
  <si>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</si>
  <si>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</si>
  <si>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</si>
  <si>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</si>
  <si>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</si>
  <si>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</si>
  <si>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</si>
  <si>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</si>
  <si>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</si>
  <si>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</si>
  <si>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</si>
  <si>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</si>
  <si>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</si>
  <si>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</si>
  <si>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</si>
  <si>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</si>
  <si>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</si>
  <si>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</si>
  <si>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</si>
  <si>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</si>
  <si>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</si>
  <si>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</si>
  <si>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</si>
  <si>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</si>
  <si>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</si>
  <si>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</si>
  <si>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</si>
  <si>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</si>
  <si>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</si>
  <si>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</si>
  <si>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</si>
  <si>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</si>
  <si>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</si>
  <si>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</si>
  <si>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</si>
  <si>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</si>
  <si>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</si>
  <si>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</si>
  <si>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</si>
  <si>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</si>
  <si>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</si>
  <si>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</si>
  <si>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</si>
  <si>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</si>
  <si>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</si>
  <si>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</si>
  <si>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</si>
  <si>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</si>
  <si>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</si>
  <si>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</si>
  <si>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</si>
  <si>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</si>
  <si>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</si>
  <si>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</si>
  <si>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</si>
  <si>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</si>
  <si>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</si>
  <si>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</si>
  <si>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</si>
  <si>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</si>
  <si>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</si>
  <si>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</si>
  <si>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</si>
  <si>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</si>
  <si>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</si>
  <si>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</si>
  <si>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</si>
  <si>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</si>
  <si>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</si>
  <si>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</si>
  <si>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</si>
  <si>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</si>
  <si>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</si>
  <si>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</si>
  <si>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</si>
  <si>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</si>
  <si>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</si>
  <si>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</si>
  <si>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</si>
  <si>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</si>
  <si>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</si>
  <si>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</si>
  <si>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</si>
  <si>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</si>
  <si>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</si>
  <si>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</si>
  <si>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</si>
  <si>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</si>
  <si>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</si>
  <si>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</si>
  <si>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</si>
  <si>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</si>
  <si>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</si>
  <si>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</si>
  <si>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</si>
  <si>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</si>
  <si>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</si>
  <si>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</si>
  <si>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</si>
  <si>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</si>
  <si>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</si>
  <si>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</si>
  <si>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</si>
  <si>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</si>
  <si>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</si>
  <si>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</si>
  <si>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</si>
  <si>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</si>
  <si>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</si>
  <si>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</si>
  <si>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</si>
  <si>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</si>
  <si>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</si>
  <si>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</si>
  <si>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</si>
  <si>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</si>
  <si>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</si>
  <si>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</si>
  <si>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</si>
  <si>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</si>
  <si>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</si>
  <si>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</si>
  <si>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</si>
  <si>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</si>
  <si>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</si>
  <si>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</si>
  <si>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</si>
  <si>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</si>
  <si>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</si>
  <si>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</si>
  <si>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</si>
  <si>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</si>
  <si>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</si>
  <si>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</si>
  <si>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</si>
  <si>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</si>
  <si>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</si>
  <si>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</si>
  <si>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</si>
  <si>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</si>
  <si>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</si>
  <si>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</si>
  <si>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</si>
  <si>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</si>
  <si>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</si>
  <si>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</si>
  <si>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</si>
  <si>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</si>
  <si>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</si>
  <si>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</si>
  <si>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</si>
  <si>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</si>
  <si>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</si>
  <si>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</si>
  <si>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</si>
  <si>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</si>
  <si>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</si>
  <si>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
(transaction value, excluding interest)</t>
  </si>
  <si>
    <t>Sales/Redemptions
 (transaction value excluding interest)</t>
  </si>
  <si>
    <t>090</t>
  </si>
  <si>
    <t>100</t>
  </si>
  <si>
    <t>Total number of units</t>
  </si>
  <si>
    <t>Total face value</t>
  </si>
  <si>
    <t>-</t>
  </si>
  <si>
    <t>ISIN-code</t>
  </si>
  <si>
    <t>Holder country</t>
  </si>
  <si>
    <t>Holder sector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</si>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</sst>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andeffectenrapportage-mer/documentatie-mer/" TargetMode="External"/><Relationship Id="rId1" Type="http://schemas.openxmlformats.org/officeDocument/2006/relationships/hyperlink" Target="https://www.dnb.nl/en/login/dlr/statistical-reporting/monthly-securities-reporting-msr/documentation-ms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13</xdr:row>
      <xdr:rowOff>38100</xdr:rowOff>
    </xdr:from>
    <xdr:to>
      <xdr:col>11</xdr:col>
      <xdr:colOff>95250</xdr:colOff>
      <xdr:row>15</xdr:row>
      <xdr:rowOff>152400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8A529EE9-5FBE-4F04-A49D-AAABD637B306}"/>
            </a:ext>
          </a:extLst>
        </xdr:cNvPr>
        <xdr:cNvSpPr txBox="1"/>
      </xdr:nvSpPr>
      <xdr:spPr>
        <a:xfrm>
          <a:off x="8515350" y="2514600"/>
          <a:ext cx="3076575" cy="4762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Table</a:t>
          </a:r>
          <a:r>
            <a:rPr lang="nl-NL" sz="1100" baseline="0"/>
            <a:t> of Contents will be filled automatically</a:t>
          </a:r>
        </a:p>
        <a:p>
          <a:r>
            <a:rPr lang="nl-NL" sz="1100" baseline="0"/>
            <a:t>De Table of Contents wordt automatisch gevuld</a:t>
          </a:r>
          <a:endParaRPr lang="nl-NL" sz="1100"/>
        </a:p>
      </xdr:txBody>
    </xdr:sp>
    <xdr:clientData/>
  </xdr:twoCellAnchor>
  <xdr:twoCellAnchor>
    <xdr:from>
      <xdr:col>6</xdr:col>
      <xdr:colOff>0</xdr:colOff>
      <xdr:row>3</xdr:row>
      <xdr:rowOff>9525</xdr:rowOff>
    </xdr:from>
    <xdr:to>
      <xdr:col>15</xdr:col>
      <xdr:colOff>142875</xdr:colOff>
      <xdr:row>4</xdr:row>
      <xdr:rowOff>98424</xdr:rowOff>
    </xdr:to>
    <xdr:sp macro="" textlink="">
      <xdr:nvSpPr>
        <xdr:cNvPr id="3" name="Tekstva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465A35-BD5E-4405-97EE-4C182DD80713}"/>
            </a:ext>
          </a:extLst>
        </xdr:cNvPr>
        <xdr:cNvSpPr txBox="1"/>
      </xdr:nvSpPr>
      <xdr:spPr>
        <a:xfrm>
          <a:off x="8448675" y="581025"/>
          <a:ext cx="5629275" cy="279399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English MSR documentation</a:t>
          </a:r>
          <a:r>
            <a:rPr lang="nl-NL" sz="1100" baseline="0"/>
            <a:t> (including the manual) can be found </a:t>
          </a:r>
          <a:r>
            <a:rPr lang="nl-NL" sz="1100" u="sng" baseline="0"/>
            <a:t>here</a:t>
          </a:r>
          <a:endParaRPr lang="nl-NL" sz="1100" u="sng"/>
        </a:p>
      </xdr:txBody>
    </xdr:sp>
    <xdr:clientData/>
  </xdr:twoCellAnchor>
  <xdr:twoCellAnchor>
    <xdr:from>
      <xdr:col>6</xdr:col>
      <xdr:colOff>9525</xdr:colOff>
      <xdr:row>5</xdr:row>
      <xdr:rowOff>98424</xdr:rowOff>
    </xdr:from>
    <xdr:to>
      <xdr:col>15</xdr:col>
      <xdr:colOff>158750</xdr:colOff>
      <xdr:row>6</xdr:row>
      <xdr:rowOff>184148</xdr:rowOff>
    </xdr:to>
    <xdr:sp macro="" textlink="">
      <xdr:nvSpPr>
        <xdr:cNvPr id="4" name="Tekstvak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91B143-F14E-4A0B-82C7-B5E12B3C320E}"/>
            </a:ext>
          </a:extLst>
        </xdr:cNvPr>
        <xdr:cNvSpPr txBox="1"/>
      </xdr:nvSpPr>
      <xdr:spPr>
        <a:xfrm>
          <a:off x="8458200" y="1050924"/>
          <a:ext cx="5635625" cy="276224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none"/>
            <a:t>De</a:t>
          </a:r>
          <a:r>
            <a:rPr lang="nl-NL" sz="1100" u="none" baseline="0"/>
            <a:t> Nederlandstalige MER documentatie (inclusief de handleiding) kan </a:t>
          </a:r>
          <a:r>
            <a:rPr lang="nl-NL" sz="1100" u="sng" baseline="0"/>
            <a:t>hier</a:t>
          </a:r>
          <a:r>
            <a:rPr lang="nl-NL" sz="1100" u="none" baseline="0"/>
            <a:t> gevonden worden</a:t>
          </a:r>
          <a:endParaRPr lang="nl-NL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565150</xdr:colOff>
      <xdr:row>6</xdr:row>
      <xdr:rowOff>6350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B8E7B3AD-E36E-4F19-BDF2-4BDCE939A9ED}"/>
            </a:ext>
          </a:extLst>
        </xdr:cNvPr>
        <xdr:cNvSpPr txBox="1"/>
      </xdr:nvSpPr>
      <xdr:spPr>
        <a:xfrm>
          <a:off x="7391400" y="742950"/>
          <a:ext cx="4222750" cy="4445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6"/>
  <sheetViews>
    <sheetView tabSelected="1" workbookViewId="0">
      <pane ySplit="13" topLeftCell="A14" activePane="bottomLeft" state="frozen"/>
      <selection pane="bottomLeft" activeCell="C25" sqref="C25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498</v>
      </c>
    </row>
    <row r="6" spans="1:4" ht="15" customHeight="1">
      <c r="A6" s="5" t="s">
        <v>5</v>
      </c>
      <c r="B6" s="6"/>
      <c r="C6" t="s">
        <v>499</v>
      </c>
    </row>
    <row r="7" spans="1:4" ht="15" customHeight="1">
      <c r="A7" s="5" t="s">
        <v>6</v>
      </c>
      <c r="B7" s="7"/>
      <c r="C7" t="s">
        <v>500</v>
      </c>
    </row>
    <row r="8" spans="1:4" ht="15" customHeight="1">
      <c r="A8" s="5" t="s">
        <v>7</v>
      </c>
      <c r="B8" s="7"/>
      <c r="C8" t="s">
        <v>501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165</v>
      </c>
      <c r="B10" s="5" t="s">
        <v>166</v>
      </c>
    </row>
    <row r="11" spans="1:4" ht="15" customHeight="1"/>
    <row r="12" spans="1:4" ht="15" customHeight="1">
      <c r="A12" s="2" t="s">
        <v>167</v>
      </c>
    </row>
    <row r="13" spans="1:4" ht="15" customHeight="1">
      <c r="A13" s="3" t="s">
        <v>168</v>
      </c>
      <c r="B13" s="3" t="s">
        <v>169</v>
      </c>
      <c r="C13" s="3" t="s">
        <v>170</v>
      </c>
      <c r="D13" s="4" t="s">
        <v>171</v>
      </c>
    </row>
    <row r="14" spans="1:4">
      <c r="A14" s="5" t="s">
        <v>172</v>
      </c>
      <c r="B14" s="8" t="s">
        <v>173</v>
      </c>
      <c r="C14" s="9" t="s">
        <v>174</v>
      </c>
      <c r="D14" s="10" t="str" cm="1">
        <f t="array" ref="D14">IF(SUMPRODUCT(--('T06.01'!C8:J9&lt;&gt;""))&gt;0,"positive","negative")</f>
        <v>negative</v>
      </c>
    </row>
    <row r="15" spans="1:4">
      <c r="A15" s="5" t="s">
        <v>177</v>
      </c>
      <c r="B15" s="8" t="s">
        <v>178</v>
      </c>
      <c r="C15" s="9" t="s">
        <v>179</v>
      </c>
      <c r="D15" s="10" t="str" cm="1">
        <f t="array" ref="D15">IF(SUMPRODUCT(--('T06.02'!D8:J9&lt;&gt;""))&gt;0,"positive","negative")</f>
        <v>negative</v>
      </c>
    </row>
    <row r="16" spans="1:4" ht="20">
      <c r="A16" s="5" t="s">
        <v>180</v>
      </c>
      <c r="B16" s="8" t="s">
        <v>181</v>
      </c>
      <c r="C16" s="9" t="s">
        <v>182</v>
      </c>
      <c r="D16" s="10" t="str" cm="1">
        <f t="array" ref="D16">IF(SUMPRODUCT(--(TOC!D14:D15&lt;&gt;"negative"))&gt;0,"positive","negative")</f>
        <v>negative</v>
      </c>
    </row>
  </sheetData>
  <hyperlinks>
    <hyperlink ref="B14" location="'T06.01'!A1" display="T06.01" xr:uid="{00000000-0004-0000-0000-000000000000}"/>
    <hyperlink ref="B15" location="'T06.02'!A1" display="T06.02" xr:uid="{00000000-0004-0000-0000-000001000000}"/>
    <hyperlink ref="B16" location="'T07.04'!A1" display="T07.04" xr:uid="{00000000-0004-0000-0000-000002000000}"/>
  </hyperlinks>
  <pageMargins left="0.7" right="0.7" top="0.75" bottom="0.75" header="0.3" footer="0.3"/>
  <headerFooter>
    <oddHeader>&amp;L&amp;"Aptos"&amp;10&amp;K7FAA39 | DNB PUBLIC |&amp;1#_x000D_</oddHead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_dropDownSheet!$A$2:$EZ$2</xm:f>
          </x14:formula1>
          <xm:sqref>B9</xm:sqref>
        </x14:dataValidation>
        <x14:dataValidation type="list" allowBlank="1" showInputMessage="1" showErrorMessage="1" xr:uid="{AB2F63B2-4668-49A9-BE1F-1479D0E780CD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F19" sqref="F19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183</v>
      </c>
      <c r="B1" s="12" t="s">
        <v>174</v>
      </c>
    </row>
    <row r="2" spans="1:11" ht="15" customHeight="1"/>
    <row r="3" spans="1:11">
      <c r="A3" s="12"/>
      <c r="D3" s="24" t="s">
        <v>184</v>
      </c>
      <c r="E3" s="24"/>
      <c r="F3" s="24"/>
      <c r="G3" s="24"/>
      <c r="H3" s="24"/>
      <c r="I3" s="24"/>
      <c r="J3" s="24"/>
      <c r="K3" s="13" t="s">
        <v>185</v>
      </c>
    </row>
    <row r="4" spans="1:11">
      <c r="D4" s="24" t="s">
        <v>186</v>
      </c>
      <c r="E4" s="24" t="s">
        <v>187</v>
      </c>
      <c r="F4" s="24"/>
      <c r="G4" s="24"/>
      <c r="H4" s="24"/>
      <c r="I4" s="24" t="s">
        <v>188</v>
      </c>
      <c r="J4" s="24" t="s">
        <v>189</v>
      </c>
      <c r="K4" s="24" t="s">
        <v>190</v>
      </c>
    </row>
    <row r="5" spans="1:11">
      <c r="D5" s="24"/>
      <c r="E5" s="24" t="s">
        <v>191</v>
      </c>
      <c r="F5" s="24"/>
      <c r="G5" s="24" t="s">
        <v>192</v>
      </c>
      <c r="H5" s="24" t="s">
        <v>193</v>
      </c>
      <c r="I5" s="24"/>
      <c r="J5" s="24"/>
      <c r="K5" s="24"/>
    </row>
    <row r="6" spans="1:11" ht="20">
      <c r="D6" s="24"/>
      <c r="E6" s="13" t="s">
        <v>194</v>
      </c>
      <c r="F6" s="13" t="s">
        <v>195</v>
      </c>
      <c r="G6" s="24"/>
      <c r="H6" s="24"/>
      <c r="I6" s="24"/>
      <c r="J6" s="24"/>
      <c r="K6" s="24"/>
    </row>
    <row r="7" spans="1:11">
      <c r="A7" s="14" t="s">
        <v>495</v>
      </c>
      <c r="B7" s="15" t="s">
        <v>496</v>
      </c>
      <c r="C7" s="15" t="s">
        <v>497</v>
      </c>
      <c r="D7" s="16" t="s">
        <v>196</v>
      </c>
      <c r="E7" s="16" t="s">
        <v>197</v>
      </c>
      <c r="F7" s="16" t="s">
        <v>198</v>
      </c>
      <c r="G7" s="16" t="s">
        <v>199</v>
      </c>
      <c r="H7" s="16" t="s">
        <v>200</v>
      </c>
      <c r="I7" s="16" t="s">
        <v>201</v>
      </c>
      <c r="J7" s="16" t="s">
        <v>202</v>
      </c>
      <c r="K7" s="16" t="s">
        <v>203</v>
      </c>
    </row>
    <row r="8" spans="1:11">
      <c r="A8" s="17"/>
      <c r="B8" s="18"/>
      <c r="C8" s="18"/>
      <c r="D8" s="19"/>
      <c r="E8" s="20"/>
      <c r="F8" s="20"/>
      <c r="G8" s="19"/>
      <c r="H8" s="19"/>
      <c r="I8" s="19"/>
      <c r="J8" s="20"/>
      <c r="K8" s="20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_dropDownSheet!$A$4:$JC$4</xm:f>
          </x14:formula1>
          <xm:sqref>B8</xm:sqref>
        </x14:dataValidation>
        <x14:dataValidation type="list" allowBlank="1" showInputMessage="1" showErrorMessage="1" xr:uid="{00000000-0002-0000-0100-000001000000}">
          <x14:formula1>
            <xm:f>_dropDownSheet!$A$5:$N$5</xm:f>
          </x14:formula1>
          <xm:sqref>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4" sqref="B14"/>
    </sheetView>
  </sheetViews>
  <sheetFormatPr defaultRowHeight="14.5"/>
  <cols>
    <col min="1" max="1" width="10" customWidth="1"/>
    <col min="2" max="13" width="15" customWidth="1"/>
  </cols>
  <sheetData>
    <row r="1" spans="1:13" ht="15" customHeight="1">
      <c r="A1" s="11" t="s">
        <v>183</v>
      </c>
      <c r="B1" s="12" t="s">
        <v>179</v>
      </c>
    </row>
    <row r="2" spans="1:13" ht="15" customHeight="1"/>
    <row r="3" spans="1:13">
      <c r="A3" s="12"/>
      <c r="D3" s="24" t="s">
        <v>184</v>
      </c>
      <c r="E3" s="24"/>
      <c r="F3" s="24"/>
      <c r="G3" s="24"/>
      <c r="H3" s="24"/>
      <c r="I3" s="24"/>
      <c r="J3" s="24"/>
      <c r="K3" s="24" t="s">
        <v>185</v>
      </c>
      <c r="L3" s="24"/>
      <c r="M3" s="24"/>
    </row>
    <row r="4" spans="1:13">
      <c r="D4" s="24" t="s">
        <v>481</v>
      </c>
      <c r="E4" s="24" t="s">
        <v>187</v>
      </c>
      <c r="F4" s="24"/>
      <c r="G4" s="24"/>
      <c r="H4" s="24"/>
      <c r="I4" s="24" t="s">
        <v>482</v>
      </c>
      <c r="J4" s="24" t="s">
        <v>189</v>
      </c>
      <c r="K4" s="24" t="s">
        <v>483</v>
      </c>
      <c r="L4" s="24" t="s">
        <v>484</v>
      </c>
      <c r="M4" s="24" t="s">
        <v>485</v>
      </c>
    </row>
    <row r="5" spans="1:13">
      <c r="D5" s="24"/>
      <c r="E5" s="24" t="s">
        <v>191</v>
      </c>
      <c r="F5" s="24"/>
      <c r="G5" s="24" t="s">
        <v>486</v>
      </c>
      <c r="H5" s="24" t="s">
        <v>487</v>
      </c>
      <c r="I5" s="24"/>
      <c r="J5" s="24"/>
      <c r="K5" s="24"/>
      <c r="L5" s="24"/>
      <c r="M5" s="24"/>
    </row>
    <row r="6" spans="1:13" ht="30">
      <c r="D6" s="24"/>
      <c r="E6" s="13" t="s">
        <v>488</v>
      </c>
      <c r="F6" s="13" t="s">
        <v>489</v>
      </c>
      <c r="G6" s="24"/>
      <c r="H6" s="24"/>
      <c r="I6" s="24"/>
      <c r="J6" s="24"/>
      <c r="K6" s="24"/>
      <c r="L6" s="24"/>
      <c r="M6" s="24"/>
    </row>
    <row r="7" spans="1:13">
      <c r="A7" s="14" t="s">
        <v>495</v>
      </c>
      <c r="B7" s="15" t="s">
        <v>496</v>
      </c>
      <c r="C7" s="15" t="s">
        <v>497</v>
      </c>
      <c r="D7" s="16" t="s">
        <v>196</v>
      </c>
      <c r="E7" s="16" t="s">
        <v>197</v>
      </c>
      <c r="F7" s="16" t="s">
        <v>198</v>
      </c>
      <c r="G7" s="16" t="s">
        <v>199</v>
      </c>
      <c r="H7" s="16" t="s">
        <v>200</v>
      </c>
      <c r="I7" s="16" t="s">
        <v>201</v>
      </c>
      <c r="J7" s="16" t="s">
        <v>202</v>
      </c>
      <c r="K7" s="16" t="s">
        <v>203</v>
      </c>
      <c r="L7" s="16" t="s">
        <v>490</v>
      </c>
      <c r="M7" s="16" t="s">
        <v>491</v>
      </c>
    </row>
    <row r="8" spans="1:13">
      <c r="A8" s="17"/>
      <c r="B8" s="18"/>
      <c r="C8" s="18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_dropDownSheet!$A$4:$JC$4</xm:f>
          </x14:formula1>
          <xm:sqref>B8</xm:sqref>
        </x14:dataValidation>
        <x14:dataValidation type="list" allowBlank="1" showInputMessage="1" showErrorMessage="1" xr:uid="{00000000-0002-0000-0200-000001000000}">
          <x14:formula1>
            <xm:f>_dropDownSheet!$A$5:$N$5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E12" sqref="E12"/>
    </sheetView>
  </sheetViews>
  <sheetFormatPr defaultRowHeight="14.5"/>
  <cols>
    <col min="1" max="1" width="48.453125" customWidth="1"/>
    <col min="2" max="2" width="10" customWidth="1"/>
    <col min="3" max="4" width="15" customWidth="1"/>
  </cols>
  <sheetData>
    <row r="1" spans="1:4" ht="15" customHeight="1">
      <c r="A1" s="11" t="s">
        <v>183</v>
      </c>
      <c r="B1" s="12" t="s">
        <v>182</v>
      </c>
    </row>
    <row r="2" spans="1:4" ht="15" customHeight="1"/>
    <row r="3" spans="1:4">
      <c r="A3" s="25"/>
      <c r="B3" s="25"/>
      <c r="C3" s="13" t="s">
        <v>492</v>
      </c>
      <c r="D3" s="13" t="s">
        <v>493</v>
      </c>
    </row>
    <row r="4" spans="1:4">
      <c r="A4" s="25"/>
      <c r="B4" s="25"/>
      <c r="C4" s="16" t="s">
        <v>196</v>
      </c>
      <c r="D4" s="16" t="s">
        <v>197</v>
      </c>
    </row>
    <row r="5" spans="1:4" ht="20">
      <c r="A5" s="21" t="s">
        <v>174</v>
      </c>
      <c r="B5" s="16" t="s">
        <v>196</v>
      </c>
      <c r="C5" s="7" t="str">
        <f>IF(TOC!$D$14="positive",SUM(SUM('T06.01'!$I:$I)),"")</f>
        <v/>
      </c>
      <c r="D5" s="22" t="s">
        <v>494</v>
      </c>
    </row>
    <row r="6" spans="1:4">
      <c r="A6" s="21" t="s">
        <v>179</v>
      </c>
      <c r="B6" s="16" t="s">
        <v>197</v>
      </c>
      <c r="C6" s="23" t="s">
        <v>494</v>
      </c>
      <c r="D6" s="20" t="str">
        <f>IF(TOC!$D$15="positive",SUM(SUM('T06.02'!$I:$I)),"")</f>
        <v/>
      </c>
    </row>
    <row r="7" spans="1:4" ht="15" customHeight="1"/>
  </sheetData>
  <sheetProtection sheet="1" objects="1" scenarios="1" selectLockedCells="1" selectUnlockedCells="1"/>
  <mergeCells count="1">
    <mergeCell ref="A3:B4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C5"/>
  <sheetViews>
    <sheetView workbookViewId="0">
      <selection activeCell="A4" sqref="A4:XFD4"/>
    </sheetView>
  </sheetViews>
  <sheetFormatPr defaultRowHeight="14.5"/>
  <sheetData>
    <row r="1" spans="1:263">
      <c r="A1" t="s">
        <v>505</v>
      </c>
      <c r="B1" t="s">
        <v>502</v>
      </c>
      <c r="C1" t="s">
        <v>503</v>
      </c>
      <c r="D1" t="s">
        <v>504</v>
      </c>
    </row>
    <row r="2" spans="1:26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9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  <c r="EJ2" t="s">
        <v>148</v>
      </c>
      <c r="EK2" t="s">
        <v>149</v>
      </c>
      <c r="EL2" t="s">
        <v>150</v>
      </c>
      <c r="EM2" t="s">
        <v>151</v>
      </c>
      <c r="EN2" t="s">
        <v>152</v>
      </c>
      <c r="EO2" t="s">
        <v>153</v>
      </c>
      <c r="EP2" t="s">
        <v>154</v>
      </c>
      <c r="EQ2" t="s">
        <v>155</v>
      </c>
      <c r="ER2" t="s">
        <v>156</v>
      </c>
      <c r="ES2" t="s">
        <v>157</v>
      </c>
      <c r="ET2" t="s">
        <v>158</v>
      </c>
      <c r="EU2" t="s">
        <v>159</v>
      </c>
      <c r="EV2" t="s">
        <v>160</v>
      </c>
      <c r="EW2" t="s">
        <v>161</v>
      </c>
      <c r="EX2" t="s">
        <v>162</v>
      </c>
      <c r="EY2" t="s">
        <v>163</v>
      </c>
      <c r="EZ2" t="s">
        <v>164</v>
      </c>
    </row>
    <row r="3" spans="1:263">
      <c r="A3" t="s">
        <v>175</v>
      </c>
      <c r="B3" t="s">
        <v>176</v>
      </c>
    </row>
    <row r="4" spans="1:263">
      <c r="A4" t="s">
        <v>204</v>
      </c>
      <c r="B4" t="s">
        <v>205</v>
      </c>
      <c r="C4" t="s">
        <v>206</v>
      </c>
      <c r="D4" t="s">
        <v>207</v>
      </c>
      <c r="E4" t="s">
        <v>208</v>
      </c>
      <c r="F4" t="s">
        <v>209</v>
      </c>
      <c r="G4" t="s">
        <v>210</v>
      </c>
      <c r="H4" t="s">
        <v>211</v>
      </c>
      <c r="I4" t="s">
        <v>212</v>
      </c>
      <c r="J4" t="s">
        <v>213</v>
      </c>
      <c r="K4" t="s">
        <v>214</v>
      </c>
      <c r="L4" t="s">
        <v>215</v>
      </c>
      <c r="M4" t="s">
        <v>216</v>
      </c>
      <c r="N4" t="s">
        <v>217</v>
      </c>
      <c r="O4" t="s">
        <v>218</v>
      </c>
      <c r="P4" t="s">
        <v>219</v>
      </c>
      <c r="Q4" t="s">
        <v>220</v>
      </c>
      <c r="R4" t="s">
        <v>221</v>
      </c>
      <c r="S4" t="s">
        <v>222</v>
      </c>
      <c r="T4" t="s">
        <v>224</v>
      </c>
      <c r="U4" t="s">
        <v>225</v>
      </c>
      <c r="V4" t="s">
        <v>226</v>
      </c>
      <c r="W4" t="s">
        <v>227</v>
      </c>
      <c r="X4" t="s">
        <v>228</v>
      </c>
      <c r="Y4" t="s">
        <v>229</v>
      </c>
      <c r="Z4" t="s">
        <v>230</v>
      </c>
      <c r="AA4" t="s">
        <v>231</v>
      </c>
      <c r="AB4" t="s">
        <v>232</v>
      </c>
      <c r="AC4" t="s">
        <v>233</v>
      </c>
      <c r="AD4" t="s">
        <v>234</v>
      </c>
      <c r="AE4" t="s">
        <v>235</v>
      </c>
      <c r="AF4" t="s">
        <v>236</v>
      </c>
      <c r="AG4" t="s">
        <v>237</v>
      </c>
      <c r="AH4" t="s">
        <v>238</v>
      </c>
      <c r="AI4" t="s">
        <v>239</v>
      </c>
      <c r="AJ4" t="s">
        <v>240</v>
      </c>
      <c r="AK4" t="s">
        <v>241</v>
      </c>
      <c r="AL4" t="s">
        <v>242</v>
      </c>
      <c r="AM4" t="s">
        <v>243</v>
      </c>
      <c r="AN4" t="s">
        <v>244</v>
      </c>
      <c r="AO4" t="s">
        <v>245</v>
      </c>
      <c r="AP4" t="s">
        <v>246</v>
      </c>
      <c r="AQ4" t="s">
        <v>247</v>
      </c>
      <c r="AR4" t="s">
        <v>248</v>
      </c>
      <c r="AS4" t="s">
        <v>249</v>
      </c>
      <c r="AT4" t="s">
        <v>250</v>
      </c>
      <c r="AU4" t="s">
        <v>251</v>
      </c>
      <c r="AV4" t="s">
        <v>252</v>
      </c>
      <c r="AW4" t="s">
        <v>253</v>
      </c>
      <c r="AX4" t="s">
        <v>254</v>
      </c>
      <c r="AY4" t="s">
        <v>255</v>
      </c>
      <c r="AZ4" t="s">
        <v>256</v>
      </c>
      <c r="BA4" t="s">
        <v>257</v>
      </c>
      <c r="BB4" t="s">
        <v>258</v>
      </c>
      <c r="BC4" t="s">
        <v>259</v>
      </c>
      <c r="BD4" t="s">
        <v>260</v>
      </c>
      <c r="BE4" t="s">
        <v>261</v>
      </c>
      <c r="BF4" t="s">
        <v>262</v>
      </c>
      <c r="BG4" t="s">
        <v>263</v>
      </c>
      <c r="BH4" t="s">
        <v>264</v>
      </c>
      <c r="BI4" t="s">
        <v>265</v>
      </c>
      <c r="BJ4" t="s">
        <v>266</v>
      </c>
      <c r="BK4" t="s">
        <v>267</v>
      </c>
      <c r="BL4" t="s">
        <v>268</v>
      </c>
      <c r="BM4" t="s">
        <v>269</v>
      </c>
      <c r="BN4" t="s">
        <v>270</v>
      </c>
      <c r="BO4" t="s">
        <v>271</v>
      </c>
      <c r="BP4" t="s">
        <v>272</v>
      </c>
      <c r="BQ4" t="s">
        <v>273</v>
      </c>
      <c r="BR4" t="s">
        <v>274</v>
      </c>
      <c r="BS4" t="s">
        <v>275</v>
      </c>
      <c r="BT4" t="s">
        <v>276</v>
      </c>
      <c r="BU4" t="s">
        <v>277</v>
      </c>
      <c r="BV4" t="s">
        <v>284</v>
      </c>
      <c r="BW4" t="s">
        <v>285</v>
      </c>
      <c r="BX4" t="s">
        <v>286</v>
      </c>
      <c r="BY4" t="s">
        <v>287</v>
      </c>
      <c r="BZ4" t="s">
        <v>288</v>
      </c>
      <c r="CA4" t="s">
        <v>289</v>
      </c>
      <c r="CB4" t="s">
        <v>290</v>
      </c>
      <c r="CC4" t="s">
        <v>291</v>
      </c>
      <c r="CD4" t="s">
        <v>292</v>
      </c>
      <c r="CE4" t="s">
        <v>293</v>
      </c>
      <c r="CF4" t="s">
        <v>294</v>
      </c>
      <c r="CG4" t="s">
        <v>295</v>
      </c>
      <c r="CH4" t="s">
        <v>296</v>
      </c>
      <c r="CI4" t="s">
        <v>297</v>
      </c>
      <c r="CJ4" t="s">
        <v>298</v>
      </c>
      <c r="CK4" t="s">
        <v>299</v>
      </c>
      <c r="CL4" t="s">
        <v>300</v>
      </c>
      <c r="CM4" t="s">
        <v>301</v>
      </c>
      <c r="CN4" t="s">
        <v>302</v>
      </c>
      <c r="CO4" t="s">
        <v>303</v>
      </c>
      <c r="CP4" t="s">
        <v>304</v>
      </c>
      <c r="CQ4" t="s">
        <v>305</v>
      </c>
      <c r="CR4" t="s">
        <v>306</v>
      </c>
      <c r="CS4" t="s">
        <v>307</v>
      </c>
      <c r="CT4" t="s">
        <v>308</v>
      </c>
      <c r="CU4" t="s">
        <v>309</v>
      </c>
      <c r="CV4" t="s">
        <v>310</v>
      </c>
      <c r="CW4" t="s">
        <v>311</v>
      </c>
      <c r="CX4" t="s">
        <v>312</v>
      </c>
      <c r="CY4" t="s">
        <v>313</v>
      </c>
      <c r="CZ4" t="s">
        <v>314</v>
      </c>
      <c r="DA4" t="s">
        <v>315</v>
      </c>
      <c r="DB4" t="s">
        <v>316</v>
      </c>
      <c r="DC4" t="s">
        <v>318</v>
      </c>
      <c r="DD4" t="s">
        <v>319</v>
      </c>
      <c r="DE4" t="s">
        <v>320</v>
      </c>
      <c r="DF4" t="s">
        <v>321</v>
      </c>
      <c r="DG4" t="s">
        <v>322</v>
      </c>
      <c r="DH4" t="s">
        <v>323</v>
      </c>
      <c r="DI4" t="s">
        <v>324</v>
      </c>
      <c r="DJ4" t="s">
        <v>325</v>
      </c>
      <c r="DK4" t="s">
        <v>326</v>
      </c>
      <c r="DL4" t="s">
        <v>327</v>
      </c>
      <c r="DM4" t="s">
        <v>328</v>
      </c>
      <c r="DN4" t="s">
        <v>329</v>
      </c>
      <c r="DO4" t="s">
        <v>330</v>
      </c>
      <c r="DP4" t="s">
        <v>331</v>
      </c>
      <c r="DQ4" t="s">
        <v>332</v>
      </c>
      <c r="DR4" t="s">
        <v>333</v>
      </c>
      <c r="DS4" t="s">
        <v>334</v>
      </c>
      <c r="DT4" t="s">
        <v>335</v>
      </c>
      <c r="DU4" t="s">
        <v>336</v>
      </c>
      <c r="DV4" t="s">
        <v>337</v>
      </c>
      <c r="DW4" t="s">
        <v>338</v>
      </c>
      <c r="DX4" t="s">
        <v>339</v>
      </c>
      <c r="DY4" t="s">
        <v>340</v>
      </c>
      <c r="DZ4" t="s">
        <v>341</v>
      </c>
      <c r="EA4" t="s">
        <v>342</v>
      </c>
      <c r="EB4" t="s">
        <v>343</v>
      </c>
      <c r="EC4" t="s">
        <v>344</v>
      </c>
      <c r="ED4" t="s">
        <v>345</v>
      </c>
      <c r="EE4" t="s">
        <v>346</v>
      </c>
      <c r="EF4" t="s">
        <v>347</v>
      </c>
      <c r="EG4" t="s">
        <v>348</v>
      </c>
      <c r="EH4" t="s">
        <v>349</v>
      </c>
      <c r="EI4" t="s">
        <v>350</v>
      </c>
      <c r="EJ4" t="s">
        <v>351</v>
      </c>
      <c r="EK4" t="s">
        <v>352</v>
      </c>
      <c r="EL4" t="s">
        <v>353</v>
      </c>
      <c r="EM4" t="s">
        <v>354</v>
      </c>
      <c r="EN4" t="s">
        <v>355</v>
      </c>
      <c r="EO4" t="s">
        <v>356</v>
      </c>
      <c r="EP4" t="s">
        <v>357</v>
      </c>
      <c r="EQ4" t="s">
        <v>358</v>
      </c>
      <c r="ER4" t="s">
        <v>359</v>
      </c>
      <c r="ES4" t="s">
        <v>360</v>
      </c>
      <c r="ET4" t="s">
        <v>361</v>
      </c>
      <c r="EU4" t="s">
        <v>362</v>
      </c>
      <c r="EV4" t="s">
        <v>363</v>
      </c>
      <c r="EW4" t="s">
        <v>364</v>
      </c>
      <c r="EX4" t="s">
        <v>365</v>
      </c>
      <c r="EY4" t="s">
        <v>366</v>
      </c>
      <c r="EZ4" t="s">
        <v>367</v>
      </c>
      <c r="FA4" t="s">
        <v>368</v>
      </c>
      <c r="FB4" t="s">
        <v>369</v>
      </c>
      <c r="FC4" t="s">
        <v>370</v>
      </c>
      <c r="FD4" t="s">
        <v>371</v>
      </c>
      <c r="FE4" t="s">
        <v>372</v>
      </c>
      <c r="FF4" t="s">
        <v>373</v>
      </c>
      <c r="FG4" t="s">
        <v>374</v>
      </c>
      <c r="FH4" t="s">
        <v>375</v>
      </c>
      <c r="FI4" t="s">
        <v>376</v>
      </c>
      <c r="FJ4" t="s">
        <v>377</v>
      </c>
      <c r="FK4" t="s">
        <v>378</v>
      </c>
      <c r="FL4" t="s">
        <v>379</v>
      </c>
      <c r="FM4" t="s">
        <v>380</v>
      </c>
      <c r="FN4" t="s">
        <v>382</v>
      </c>
      <c r="FO4" t="s">
        <v>384</v>
      </c>
      <c r="FP4" t="s">
        <v>385</v>
      </c>
      <c r="FQ4" t="s">
        <v>386</v>
      </c>
      <c r="FR4" t="s">
        <v>387</v>
      </c>
      <c r="FS4" t="s">
        <v>388</v>
      </c>
      <c r="FT4" t="s">
        <v>389</v>
      </c>
      <c r="FU4" t="s">
        <v>390</v>
      </c>
      <c r="FV4" t="s">
        <v>391</v>
      </c>
      <c r="FW4" t="s">
        <v>392</v>
      </c>
      <c r="FX4" t="s">
        <v>393</v>
      </c>
      <c r="FY4" t="s">
        <v>394</v>
      </c>
      <c r="FZ4" t="s">
        <v>395</v>
      </c>
      <c r="GA4" t="s">
        <v>396</v>
      </c>
      <c r="GB4" t="s">
        <v>397</v>
      </c>
      <c r="GC4" t="s">
        <v>398</v>
      </c>
      <c r="GD4" t="s">
        <v>399</v>
      </c>
      <c r="GE4" t="s">
        <v>400</v>
      </c>
      <c r="GF4" t="s">
        <v>401</v>
      </c>
      <c r="GG4" t="s">
        <v>402</v>
      </c>
      <c r="GH4" t="s">
        <v>403</v>
      </c>
      <c r="GI4" t="s">
        <v>404</v>
      </c>
      <c r="GJ4" t="s">
        <v>405</v>
      </c>
      <c r="GK4" t="s">
        <v>406</v>
      </c>
      <c r="GL4" t="s">
        <v>407</v>
      </c>
      <c r="GM4" t="s">
        <v>408</v>
      </c>
      <c r="GN4" t="s">
        <v>409</v>
      </c>
      <c r="GO4" t="s">
        <v>410</v>
      </c>
      <c r="GP4" t="s">
        <v>411</v>
      </c>
      <c r="GQ4" t="s">
        <v>412</v>
      </c>
      <c r="GR4" t="s">
        <v>413</v>
      </c>
      <c r="GS4" t="s">
        <v>414</v>
      </c>
      <c r="GT4" t="s">
        <v>415</v>
      </c>
      <c r="GU4" t="s">
        <v>416</v>
      </c>
      <c r="GV4" t="s">
        <v>417</v>
      </c>
      <c r="GW4" t="s">
        <v>419</v>
      </c>
      <c r="GX4" t="s">
        <v>420</v>
      </c>
      <c r="GY4" t="s">
        <v>421</v>
      </c>
      <c r="GZ4" t="s">
        <v>422</v>
      </c>
      <c r="HA4" t="s">
        <v>423</v>
      </c>
      <c r="HB4" t="s">
        <v>424</v>
      </c>
      <c r="HC4" t="s">
        <v>425</v>
      </c>
      <c r="HD4" t="s">
        <v>426</v>
      </c>
      <c r="HE4" t="s">
        <v>427</v>
      </c>
      <c r="HF4" t="s">
        <v>428</v>
      </c>
      <c r="HG4" t="s">
        <v>429</v>
      </c>
      <c r="HH4" t="s">
        <v>430</v>
      </c>
      <c r="HI4" t="s">
        <v>431</v>
      </c>
      <c r="HJ4" t="s">
        <v>432</v>
      </c>
      <c r="HK4" t="s">
        <v>433</v>
      </c>
      <c r="HL4" t="s">
        <v>434</v>
      </c>
      <c r="HM4" t="s">
        <v>435</v>
      </c>
      <c r="HN4" t="s">
        <v>436</v>
      </c>
      <c r="HO4" t="s">
        <v>437</v>
      </c>
      <c r="HP4" t="s">
        <v>438</v>
      </c>
      <c r="HQ4" t="s">
        <v>439</v>
      </c>
      <c r="HR4" t="s">
        <v>440</v>
      </c>
      <c r="HS4" t="s">
        <v>441</v>
      </c>
      <c r="HT4" t="s">
        <v>442</v>
      </c>
      <c r="HU4" t="s">
        <v>443</v>
      </c>
      <c r="HV4" t="s">
        <v>444</v>
      </c>
      <c r="HW4" t="s">
        <v>445</v>
      </c>
      <c r="HX4" t="s">
        <v>446</v>
      </c>
      <c r="HY4" t="s">
        <v>447</v>
      </c>
      <c r="HZ4" t="s">
        <v>448</v>
      </c>
      <c r="IA4" t="s">
        <v>449</v>
      </c>
      <c r="IB4" t="s">
        <v>450</v>
      </c>
      <c r="IC4" t="s">
        <v>452</v>
      </c>
      <c r="ID4" t="s">
        <v>453</v>
      </c>
      <c r="IE4" t="s">
        <v>454</v>
      </c>
      <c r="IF4" t="s">
        <v>455</v>
      </c>
      <c r="IG4" t="s">
        <v>456</v>
      </c>
      <c r="IH4" t="s">
        <v>457</v>
      </c>
      <c r="II4" t="s">
        <v>458</v>
      </c>
      <c r="IJ4" t="s">
        <v>459</v>
      </c>
      <c r="IK4" t="s">
        <v>460</v>
      </c>
      <c r="IL4" t="s">
        <v>461</v>
      </c>
      <c r="IM4" t="s">
        <v>462</v>
      </c>
      <c r="IN4" t="s">
        <v>464</v>
      </c>
      <c r="IO4" t="s">
        <v>465</v>
      </c>
      <c r="IP4" t="s">
        <v>466</v>
      </c>
      <c r="IQ4" t="s">
        <v>223</v>
      </c>
      <c r="IR4" t="s">
        <v>278</v>
      </c>
      <c r="IS4" t="s">
        <v>279</v>
      </c>
      <c r="IT4" t="s">
        <v>280</v>
      </c>
      <c r="IU4" t="s">
        <v>281</v>
      </c>
      <c r="IV4" t="s">
        <v>282</v>
      </c>
      <c r="IW4" t="s">
        <v>283</v>
      </c>
      <c r="IX4" t="s">
        <v>317</v>
      </c>
      <c r="IY4" t="s">
        <v>381</v>
      </c>
      <c r="IZ4" t="s">
        <v>383</v>
      </c>
      <c r="JA4" t="s">
        <v>418</v>
      </c>
      <c r="JB4" t="s">
        <v>451</v>
      </c>
      <c r="JC4" t="s">
        <v>463</v>
      </c>
    </row>
    <row r="5" spans="1:263">
      <c r="A5" t="s">
        <v>467</v>
      </c>
      <c r="B5" t="s">
        <v>468</v>
      </c>
      <c r="C5" t="s">
        <v>469</v>
      </c>
      <c r="D5" t="s">
        <v>470</v>
      </c>
      <c r="E5" t="s">
        <v>471</v>
      </c>
      <c r="F5" t="s">
        <v>472</v>
      </c>
      <c r="G5" t="s">
        <v>473</v>
      </c>
      <c r="H5" t="s">
        <v>474</v>
      </c>
      <c r="I5" t="s">
        <v>475</v>
      </c>
      <c r="J5" t="s">
        <v>476</v>
      </c>
      <c r="K5" t="s">
        <v>477</v>
      </c>
      <c r="L5" t="s">
        <v>478</v>
      </c>
      <c r="M5" t="s">
        <v>479</v>
      </c>
      <c r="N5" t="s">
        <v>480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7e7cbc4ec219314681e34e0e8a87971 xmlns="d9eb7c7e-3a87-48dc-a7b7-365e1e85ed01">
      <Terms xmlns="http://schemas.microsoft.com/office/infopath/2007/PartnerControls"/>
    </k7e7cbc4ec219314681e34e0e8a87971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Overige Effectentaken</TermName>
          <TermId xmlns="http://schemas.microsoft.com/office/infopath/2007/PartnerControls">0e204330-e520-4823-aae6-24403751bc81</TermId>
        </TermInfo>
      </Terms>
    </od8e6e3d90a0498c44d1c8f50b765f78>
    <DNB_Sjabloon xmlns="d9eb7c7e-3a87-48dc-a7b7-365e1e85ed01" xsi:nil="true"/>
    <DNB_EmAttachCount xmlns="d9eb7c7e-3a87-48dc-a7b7-365e1e85ed01" xsi:nil="true"/>
    <f27c6947f90dbcc26c2855261688dc52 xmlns="d9eb7c7e-3a87-48dc-a7b7-365e1e85ed01">
      <Terms xmlns="http://schemas.microsoft.com/office/infopath/2007/PartnerControls"/>
    </f27c6947f90dbcc26c2855261688dc52>
    <DNB_Distributie xmlns="d9eb7c7e-3a87-48dc-a7b7-365e1e85ed01">false</DNB_Distributie>
    <k69dd57effbc4e8b8226142faed94403 xmlns="d9eb7c7e-3a87-48dc-a7b7-365e1e85ed01">
      <Terms xmlns="http://schemas.microsoft.com/office/infopath/2007/PartnerControls"/>
    </k69dd57effbc4e8b8226142faed94403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Effecten, Duurzaamheid ＆ Betalingsverkeer</TermName>
          <TermId xmlns="http://schemas.microsoft.com/office/infopath/2007/PartnerControls">9b6e7876-74c4-40fe-80da-4b1be504296c</TermId>
        </TermInfo>
      </Terms>
    </m2811a07b6c6fd47188d63596ada41d4>
    <lcf76f155ced4ddcb4097134ff3c332f xmlns="1fc49a62-c8d6-480f-aee4-a12700bbeb02">
      <Terms xmlns="http://schemas.microsoft.com/office/infopath/2007/PartnerControls"/>
    </lcf76f155ced4ddcb4097134ff3c332f>
    <ce43ac4ada01bb4f0f5218f9cc256b90 xmlns="d9eb7c7e-3a87-48dc-a7b7-365e1e85ed01">
      <Terms xmlns="http://schemas.microsoft.com/office/infopath/2007/PartnerControls"/>
    </ce43ac4ada01bb4f0f5218f9cc256b90>
    <ef189d77d5a08c10ca8e23768a023939 xmlns="d9eb7c7e-3a87-48dc-a7b7-365e1e85ed01">
      <Terms xmlns="http://schemas.microsoft.com/office/infopath/2007/PartnerControls"/>
    </ef189d77d5a08c10ca8e23768a023939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Statistiek</TermName>
          <TermId xmlns="http://schemas.microsoft.com/office/infopath/2007/PartnerControls">08372b17-7c7a-4a93-a22f-abf489991f02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DNB_EmTo xmlns="d9eb7c7e-3a87-48dc-a7b7-365e1e85ed01" xsi:nil="true"/>
    <DNB_EmCC xmlns="d9eb7c7e-3a87-48dc-a7b7-365e1e85ed01" xsi:nil="true"/>
    <_vti_ItemDeclaredRecord xmlns="http://schemas.microsoft.com/sharepoint/v3" xsi:nil="true"/>
    <pb215024667aa19db0fece0571538ced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pb215024667aa19db0fece0571538ced>
    <DNB_EmFromName xmlns="d9eb7c7e-3a87-48dc-a7b7-365e1e85ed01" xsi:nil="true"/>
    <DNB_Opmerkingen xmlns="d9eb7c7e-3a87-48dc-a7b7-365e1e85ed01" xsi:nil="true"/>
    <DNB_EmDate xmlns="d9eb7c7e-3a87-48dc-a7b7-365e1e85ed01" xsi:nil="true"/>
    <TaxCatchAll xmlns="d9eb7c7e-3a87-48dc-a7b7-365e1e85ed01">
      <Value>257</Value>
      <Value>1530</Value>
      <Value>1410</Value>
      <Value>2</Value>
      <Value>3</Value>
    </TaxCatchAll>
    <_dlc_DocId xmlns="http://schemas.dnb.nl/sharepoint">T050-583258213-38223</_dlc_DocId>
    <_dlc_DocIdUrl xmlns="http://schemas.dnb.nl/sharepoint">
      <Url>https://dnbnl.sharepoint.com/sites/TK-Statistiek/StatistiekenMacroEconomisch/_layouts/15/DocIdRedir.aspx?ID=T050-583258213-38223</Url>
      <Description>T050-583258213-38223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D933ED353D20BE429ACEDB684FC5109A" ma:contentTypeVersion="60" ma:contentTypeDescription="DNB Taak Document" ma:contentTypeScope="" ma:versionID="cd749cf466eb9e962548e89d58a42df9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3="http://schemas.microsoft.com/sharepoint/v4" xmlns:ns4="http://schemas.dnb.nl/sharepoint" xmlns:ns5="a2df28cd-3353-46b2-8dbf-6c0a8f58984f" xmlns:ns6="1fc49a62-c8d6-480f-aee4-a12700bbeb02" targetNamespace="http://schemas.microsoft.com/office/2006/metadata/properties" ma:root="true" ma:fieldsID="16ce77bcb3c3ef440a55323e3526fd49" ns1:_="" ns2:_="" ns3:_="" ns4:_="" ns5:_="" ns6:_="">
    <xsd:import namespace="http://schemas.microsoft.com/sharepoint/v3"/>
    <xsd:import namespace="d9eb7c7e-3a87-48dc-a7b7-365e1e85ed01"/>
    <xsd:import namespace="http://schemas.microsoft.com/sharepoint/v4"/>
    <xsd:import namespace="http://schemas.dnb.nl/sharepoint"/>
    <xsd:import namespace="a2df28cd-3353-46b2-8dbf-6c0a8f58984f"/>
    <xsd:import namespace="1fc49a62-c8d6-480f-aee4-a12700bbeb02"/>
    <xsd:element name="properties">
      <xsd:complexType>
        <xsd:sequence>
          <xsd:element name="documentManagement">
            <xsd:complexType>
              <xsd:all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2:DNB_Distributie" minOccurs="0"/>
                <xsd:element ref="ns2:k69dd57effbc4e8b8226142faed94403" minOccurs="0"/>
                <xsd:element ref="ns3:IconOverlay" minOccurs="0"/>
                <xsd:element ref="ns2:f416c62b8084a6924c1caabc0cb60db6" minOccurs="0"/>
                <xsd:element ref="ns2:TaxCatchAll" minOccurs="0"/>
                <xsd:element ref="ns2:m2811a07b6c6fd47188d63596ada41d4" minOccurs="0"/>
                <xsd:element ref="ns2:_dlc_DocIdPersistId" minOccurs="0"/>
                <xsd:element ref="ns1:_vti_ItemHoldRecordStatus" minOccurs="0"/>
                <xsd:element ref="ns1:_vti_ItemDeclaredRecord" minOccurs="0"/>
                <xsd:element ref="ns2:od8e6e3d90a0498c44d1c8f50b765f78" minOccurs="0"/>
                <xsd:element ref="ns2:TaxCatchAllLabel" minOccurs="0"/>
                <xsd:element ref="ns2:ce43ac4ada01bb4f0f5218f9cc256b90" minOccurs="0"/>
                <xsd:element ref="ns4:_dlc_DocIdUrl" minOccurs="0"/>
                <xsd:element ref="ns2:f27c6947f90dbcc26c2855261688dc52" minOccurs="0"/>
                <xsd:element ref="ns2:ef189d77d5a08c10ca8e23768a023939" minOccurs="0"/>
                <xsd:element ref="ns4:_dlc_DocId" minOccurs="0"/>
                <xsd:element ref="ns2:pb215024667aa19db0fece0571538ced" minOccurs="0"/>
                <xsd:element ref="ns2:k7e7cbc4ec219314681e34e0e8a87971" minOccurs="0"/>
                <xsd:element ref="ns5:SharedWithUsers" minOccurs="0"/>
                <xsd:element ref="ns5:SharedWithDetails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3" nillable="true" ma:displayName="Declared Record" ma:hidden="true" ma:internalName="_vti_ItemDeclaredRecor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AuteurFix" ma:index="11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2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3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4" nillable="true" ma:displayName="Remarks" ma:hidden="true" ma:internalName="DNB_Opmerkingen">
      <xsd:simpleType>
        <xsd:restriction base="dms:Note"/>
      </xsd:simpleType>
    </xsd:element>
    <xsd:element name="DNB_Sjabloon" ma:index="15" nillable="true" ma:displayName="Sjabloon" ma:hidden="true" ma:internalName="DNB_Sjabloon">
      <xsd:simpleType>
        <xsd:restriction base="dms:Text"/>
      </xsd:simpleType>
    </xsd:element>
    <xsd:element name="DNB_EmTo" ma:index="16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7" nillable="true" ma:displayName="E-mail From" ma:hidden="true" ma:internalName="DNB_EmFromName">
      <xsd:simpleType>
        <xsd:restriction base="dms:Text"/>
      </xsd:simpleType>
    </xsd:element>
    <xsd:element name="DNB_EmCC" ma:index="18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9" nillable="true" ma:displayName="E-mail Date" ma:hidden="true" ma:indexed="true" ma:internalName="DNB_EmDate">
      <xsd:simpleType>
        <xsd:restriction base="dms:DateTime"/>
      </xsd:simpleType>
    </xsd:element>
    <xsd:element name="DNB_EmAttachCount" ma:index="20" nillable="true" ma:displayName="E-mail Attachment Count" ma:hidden="true" ma:internalName="DNB_EmAttachCount">
      <xsd:simpleType>
        <xsd:restriction base="dms:Text"/>
      </xsd:simpleType>
    </xsd:element>
    <xsd:element name="DNB_EmAttachmentNames" ma:index="21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DNB_Distributie" ma:index="22" nillable="true" ma:displayName="Distributie" ma:default="False" ma:internalName="DNB_Distributie">
      <xsd:simpleType>
        <xsd:restriction base="dms:Boolean"/>
      </xsd:simpleType>
    </xsd:element>
    <xsd:element name="k69dd57effbc4e8b8226142faed94403" ma:index="23" nillable="true" ma:taxonomy="true" ma:internalName="k69dd57effbc4e8b8226142faed94403" ma:taxonomyFieldName="BBES_x0020_proces" ma:displayName="BBES proces" ma:readOnly="false" ma:default="" ma:fieldId="{469dd57e-ffbc-4e8b-8226-142faed94403}" ma:taxonomyMulti="true" ma:sspId="b8135cd8-dd77-44d6-bdcc-adbf336672a2" ma:termSetId="8e58460d-9c36-427d-9a6b-bcb2a5103f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26" nillable="true" ma:taxonomy="true" ma:internalName="f416c62b8084a6924c1caabc0cb60db6" ma:taxonomyFieldName="DNB_Divisie" ma:displayName="Division" ma:default="2;#Statistiek|08372b17-7c7a-4a93-a22f-abf489991f02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28" nillable="true" ma:taxonomy="true" ma:internalName="m2811a07b6c6fd47188d63596ada41d4" ma:taxonomyFieldName="DNB_Afdeling" ma:displayName="Department" ma:default="1410;#Effecten, Duurzaamheid ＆ Betalingsverkeer|9b6e7876-74c4-40fe-80da-4b1be504296c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34" nillable="true" ma:taxonomy="true" ma:internalName="od8e6e3d90a0498c44d1c8f50b765f78" ma:taxonomyFieldName="DNB_Taaklabel" ma:displayName="DNB Label" ma:readOnly="false" ma:default="" ma:fieldId="{8d8e6e3d-90a0-498c-44d1-c8f50b765f78}" ma:sspId="b8135cd8-dd77-44d6-bdcc-adbf336672a2" ma:termSetId="090b21a2-0fe0-4d6c-a6c2-301ed207ecf5" ma:anchorId="ee23b5ea-98ed-47aa-a515-6bc78e9967ec" ma:open="false" ma:isKeyword="false">
      <xsd:complexType>
        <xsd:sequence>
          <xsd:element ref="pc:Terms" minOccurs="0" maxOccurs="1"/>
        </xsd:sequence>
      </xsd:complexType>
    </xsd:element>
    <xsd:element name="TaxCatchAllLabel" ma:index="35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43ac4ada01bb4f0f5218f9cc256b90" ma:index="36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7c6947f90dbcc26c2855261688dc52" ma:index="38" nillable="true" ma:taxonomy="true" ma:internalName="f27c6947f90dbcc26c2855261688dc52" ma:taxonomyFieldName="DNB_Kwartaal_2" ma:displayName="Kwartaal" ma:default="" ma:fieldId="{f27c6947-f90d-bcc2-6c28-55261688dc52}" ma:taxonomyMulti="true" ma:sspId="b8135cd8-dd77-44d6-bdcc-adbf336672a2" ma:termSetId="5cf15384-c203-49ab-87f3-76420bbd43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189d77d5a08c10ca8e23768a023939" ma:index="40" nillable="true" ma:taxonomy="true" ma:internalName="ef189d77d5a08c10ca8e23768a023939" ma:taxonomyFieldName="DNB_Maand_2" ma:displayName="Maand" ma:default="" ma:fieldId="{ef189d77-d5a0-8c10-ca8e-23768a023939}" ma:sspId="b8135cd8-dd77-44d6-bdcc-adbf336672a2" ma:termSetId="f6b5b645-2bcf-43c9-aaf0-20226bd2c5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215024667aa19db0fece0571538ced" ma:index="42" nillable="true" ma:taxonomy="true" ma:internalName="pb215024667aa19db0fece0571538ced" ma:taxonomyFieldName="DNB_Jaar" ma:displayName="Jaar" ma:default="-1;#2026|2e171c9a-c7a5-45ed-a67a-4bf884151fc5" ma:fieldId="{9b215024-667a-a19d-b0fe-ce0571538ced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e7cbc4ec219314681e34e0e8a87971" ma:index="44" nillable="true" ma:taxonomy="true" ma:internalName="k7e7cbc4ec219314681e34e0e8a87971" ma:taxonomyFieldName="DNB_GremiumInstituut_2" ma:displayName="Gremium/Instituut" ma:default="" ma:fieldId="{47e7cbc4-ec21-9314-681e-34e0e8a87971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4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c49a62-c8d6-480f-aee4-a12700bbeb0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b8135cd8-dd77-44d6-bdcc-adbf336672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297FE-B21D-47DC-AE20-E627836AB4CC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a2df28cd-3353-46b2-8dbf-6c0a8f58984f"/>
    <ds:schemaRef ds:uri="d9eb7c7e-3a87-48dc-a7b7-365e1e85ed01"/>
    <ds:schemaRef ds:uri="1fc49a62-c8d6-480f-aee4-a12700bbeb02"/>
    <ds:schemaRef ds:uri="http://schemas.microsoft.com/sharepoint/v4"/>
    <ds:schemaRef ds:uri="http://purl.org/dc/dcmitype/"/>
    <ds:schemaRef ds:uri="http://schemas.microsoft.com/office/2006/documentManagement/types"/>
    <ds:schemaRef ds:uri="http://schemas.dnb.nl/sharepoint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F65383-4635-485E-A1EE-FE53B94A1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microsoft.com/sharepoint/v4"/>
    <ds:schemaRef ds:uri="http://schemas.dnb.nl/sharepoint"/>
    <ds:schemaRef ds:uri="a2df28cd-3353-46b2-8dbf-6c0a8f58984f"/>
    <ds:schemaRef ds:uri="1fc49a62-c8d6-480f-aee4-a12700bbe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FBEFF0-81B6-4584-81B4-154585D1AFE7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5140F702-F3D7-4C66-9438-9D818CE05CE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TOC</vt:lpstr>
      <vt:lpstr>T06.01</vt:lpstr>
      <vt:lpstr>T06.02</vt:lpstr>
      <vt:lpstr>T07.04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Baller, W.G. (Inger) (STAT_EDB)</cp:lastModifiedBy>
  <dcterms:created xsi:type="dcterms:W3CDTF">2026-04-01T08:10:11Z</dcterms:created>
  <dcterms:modified xsi:type="dcterms:W3CDTF">2026-05-07T14:18:33Z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0x0101001A9AF98CE4D646E7BAD5E0A615FBC45700531684C5AA7845B1B8AD3BF3F8A4C4F800D933ED353D20BE429ACEDB684FC5109A</vt:lpwstr>
  </property>
  <property fmtid="{D5CDD505-2E9C-101B-9397-08002B2CF9AE}" pid="5" name="lda0e043566dcacd3d66b94d90c3f946">
    <vt:lpwstr>Lopend|9178452f-7c5d-4617-8a9d-cb6cbffbcbfc</vt:lpwstr>
  </property>
  <property fmtid="{D5CDD505-2E9C-101B-9397-08002B2CF9AE}" pid="6" name="_dlc_DocIdItemGuid">
    <vt:lpwstr>f9436702-3c08-42d9-8313-4b1b9a691eab</vt:lpwstr>
  </property>
  <property fmtid="{D5CDD505-2E9C-101B-9397-08002B2CF9AE}" pid="7" name="DNB_Afdeling">
    <vt:lpwstr>1410;#Effecten, Duurzaamheid ＆ Betalingsverkeer|9b6e7876-74c4-40fe-80da-4b1be504296c</vt:lpwstr>
  </property>
  <property fmtid="{D5CDD505-2E9C-101B-9397-08002B2CF9AE}" pid="8" name="DNB_Jaar">
    <vt:lpwstr>1530;#2026|2e171c9a-c7a5-45ed-a67a-4bf884151fc5</vt:lpwstr>
  </property>
  <property fmtid="{D5CDD505-2E9C-101B-9397-08002B2CF9AE}" pid="9" name="DNB_Divisie">
    <vt:lpwstr>2;#Statistiek|08372b17-7c7a-4a93-a22f-abf489991f02</vt:lpwstr>
  </property>
  <property fmtid="{D5CDD505-2E9C-101B-9397-08002B2CF9AE}" pid="10" name="DNB_Taaklabel">
    <vt:lpwstr>257;#Overige Effectentaken|0e204330-e520-4823-aae6-24403751bc81</vt:lpwstr>
  </property>
  <property fmtid="{D5CDD505-2E9C-101B-9397-08002B2CF9AE}" pid="11" name="BBES proces">
    <vt:lpwstr/>
  </property>
  <property fmtid="{D5CDD505-2E9C-101B-9397-08002B2CF9AE}" pid="12" name="MediaServiceImageTags">
    <vt:lpwstr/>
  </property>
  <property fmtid="{D5CDD505-2E9C-101B-9397-08002B2CF9AE}" pid="13" name="DNB_Maand_2">
    <vt:lpwstr/>
  </property>
  <property fmtid="{D5CDD505-2E9C-101B-9397-08002B2CF9AE}" pid="14" name="DNB_Kwartaal_2">
    <vt:lpwstr/>
  </property>
  <property fmtid="{D5CDD505-2E9C-101B-9397-08002B2CF9AE}" pid="15" name="BBES_x0020_proces">
    <vt:lpwstr/>
  </property>
  <property fmtid="{D5CDD505-2E9C-101B-9397-08002B2CF9AE}" pid="16" name="DNB_Documenttype_2">
    <vt:lpwstr/>
  </property>
  <property fmtid="{D5CDD505-2E9C-101B-9397-08002B2CF9AE}" pid="17" name="DNB_GremiumInstituut_2">
    <vt:lpwstr/>
  </property>
  <property fmtid="{D5CDD505-2E9C-101B-9397-08002B2CF9AE}" pid="18" name="DNB_Status">
    <vt:lpwstr>3;#Lopend|9178452f-7c5d-4617-8a9d-cb6cbffbcbfc</vt:lpwstr>
  </property>
</Properties>
</file>