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nbnl.sharepoint.com/sites/TK-Statistiek/StatistiekenMacroEconomisch/Effectenstatistieken/Kwaliteitsverbeteringen/MER-taxonomie wijzigingen/Definitieve gepimpte templates/"/>
    </mc:Choice>
  </mc:AlternateContent>
  <xr:revisionPtr revIDLastSave="96" documentId="11_67324BAF0D331CEA925AF7FE1F6710A51F0E38B0" xr6:coauthVersionLast="47" xr6:coauthVersionMax="47" xr10:uidLastSave="{FD2DA0E1-A82A-463B-A9D7-C88FB24D9BB9}"/>
  <bookViews>
    <workbookView xWindow="-30" yWindow="-16320" windowWidth="29040" windowHeight="15720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2.01" sheetId="6" r:id="rId5"/>
    <sheet name="T02.02" sheetId="7" r:id="rId6"/>
    <sheet name="T03.01" sheetId="8" r:id="rId7"/>
    <sheet name="T03.02" sheetId="9" r:id="rId8"/>
    <sheet name="T04.01" sheetId="10" r:id="rId9"/>
    <sheet name="T04.04" sheetId="11" r:id="rId10"/>
    <sheet name="T05.01" sheetId="12" r:id="rId11"/>
    <sheet name="T05.02" sheetId="13" r:id="rId12"/>
    <sheet name="T05.03" sheetId="14" r:id="rId13"/>
    <sheet name="T05.04" sheetId="15" r:id="rId14"/>
    <sheet name="T07.01" sheetId="16" r:id="rId15"/>
    <sheet name="_dropDownSheet" sheetId="2" state="hidden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6" l="1"/>
  <c r="C16" i="16"/>
  <c r="D15" i="16"/>
  <c r="C14" i="16"/>
  <c r="E13" i="16"/>
  <c r="D12" i="16"/>
  <c r="D11" i="16"/>
  <c r="C10" i="16"/>
  <c r="E8" i="16"/>
  <c r="E9" i="16"/>
  <c r="C7" i="16"/>
  <c r="D6" i="16"/>
  <c r="C5" i="16"/>
  <c r="D27" i="1" a="1"/>
  <c r="D27" i="1" s="1"/>
  <c r="D26" i="1" a="1"/>
  <c r="D26" i="1" s="1"/>
  <c r="D25" i="1" a="1"/>
  <c r="D25" i="1"/>
  <c r="D24" i="1" a="1"/>
  <c r="D24" i="1" s="1"/>
  <c r="D23" i="1" a="1"/>
  <c r="D23" i="1"/>
  <c r="D22" i="1" a="1"/>
  <c r="D22" i="1" s="1"/>
  <c r="D21" i="1" a="1"/>
  <c r="D21" i="1" s="1"/>
  <c r="D20" i="1" a="1"/>
  <c r="D20" i="1"/>
  <c r="D19" i="1" a="1"/>
  <c r="D19" i="1" s="1"/>
  <c r="D18" i="1" a="1"/>
  <c r="D18" i="1" s="1"/>
  <c r="D17" i="1" a="1"/>
  <c r="D17" i="1" s="1"/>
  <c r="D16" i="1" a="1"/>
  <c r="D16" i="1" s="1"/>
  <c r="D15" i="1" a="1"/>
  <c r="D15" i="1" s="1"/>
  <c r="D14" i="1" a="1"/>
  <c r="D1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<sst xmlns="http://schemas.openxmlformats.org/spreadsheetml/2006/main" count="1249" uniqueCount="818">
  <si>
    <t>http://www.dnb.nl/xbrl/fws/msr/3.0.0/mod/msr-shsi</t>
  </si>
  <si>
    <t>Default Aspect</t>
  </si>
  <si>
    <t>category</t>
  </si>
  <si>
    <t>value</t>
  </si>
  <si>
    <t>Period Start</t>
  </si>
  <si>
    <t>Period End</t>
  </si>
  <si>
    <t>Identifier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</si>
  <si>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</si>
  <si>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</si>
  <si>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</si>
  <si>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</si>
  <si>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</si>
  <si>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</si>
  <si>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</si>
  <si>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</si>
  <si>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</si>
  <si>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</si>
  <si>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</si>
  <si>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</si>
  <si>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</si>
  <si>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</si>
  <si>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</si>
  <si>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</si>
  <si>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</si>
  <si>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</si>
  <si>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</si>
  <si>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</si>
  <si>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</si>
  <si>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</si>
  <si>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</si>
  <si>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</si>
  <si>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</si>
  <si>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</si>
  <si>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</si>
  <si>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</si>
  <si>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</si>
  <si>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</si>
  <si>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</si>
  <si>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</si>
  <si>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</si>
  <si>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</si>
  <si>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</si>
  <si>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</si>
  <si>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</si>
  <si>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</si>
  <si>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</si>
  <si>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</si>
  <si>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</si>
  <si>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</si>
  <si>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</si>
  <si>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</si>
  <si>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</si>
  <si>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</si>
  <si>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</si>
  <si>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</si>
  <si>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</si>
  <si>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</si>
  <si>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</si>
  <si>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</si>
  <si>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</si>
  <si>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</si>
  <si>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</si>
  <si>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</si>
  <si>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</si>
  <si>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</si>
  <si>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</si>
  <si>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</si>
  <si>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</si>
  <si>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</si>
  <si>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</si>
  <si>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</si>
  <si>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</si>
  <si>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</si>
  <si>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</si>
  <si>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</si>
  <si>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</si>
  <si>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</si>
  <si>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</si>
  <si>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</si>
  <si>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</si>
  <si>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</si>
  <si>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</si>
  <si>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</si>
  <si>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</si>
  <si>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</si>
  <si>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</si>
  <si>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</si>
  <si>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</si>
  <si>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</si>
  <si>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</si>
  <si>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</si>
  <si>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</si>
  <si>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</si>
  <si>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</si>
  <si>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</si>
  <si>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</si>
  <si>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</si>
  <si>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</si>
  <si>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</si>
  <si>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</si>
  <si>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</si>
  <si>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</si>
  <si>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</si>
  <si>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</si>
  <si>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</si>
  <si>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</si>
  <si>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</si>
  <si>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</si>
  <si>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</si>
  <si>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</si>
  <si>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</si>
  <si>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</si>
  <si>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</si>
  <si>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</si>
  <si>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</si>
  <si>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</si>
  <si>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</si>
  <si>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</si>
  <si>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</si>
  <si>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</si>
  <si>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</si>
  <si>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</si>
  <si>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</si>
  <si>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</si>
  <si>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</si>
  <si>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</si>
  <si>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</si>
  <si>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</si>
  <si>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</si>
  <si>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</si>
  <si>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</si>
  <si>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</si>
  <si>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</si>
  <si>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</si>
  <si>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</si>
  <si>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</si>
  <si>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</si>
  <si>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</si>
  <si>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</si>
  <si>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</si>
  <si>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</si>
  <si>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</si>
  <si>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</si>
  <si>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</si>
  <si>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</si>
  <si>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</si>
  <si>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</si>
  <si>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</si>
  <si>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</si>
  <si>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</si>
  <si>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</si>
  <si>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</si>
  <si>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</si>
  <si>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</si>
  <si>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</si>
  <si>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</si>
  <si>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</si>
  <si>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</si>
  <si>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</si>
  <si>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</si>
  <si>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</si>
  <si>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</si>
  <si>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</si>
  <si>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</si>
  <si>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</si>
  <si>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</si>
  <si>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</si>
  <si>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</si>
  <si>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</si>
  <si>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</si>
  <si>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</si>
  <si>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</si>
  <si>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</si>
  <si>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</si>
  <si>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T01.01 - Holdings in listed shares, investment fund shares or units (ISIN)</t>
  </si>
  <si>
    <t>positive</t>
  </si>
  <si>
    <t>negative</t>
  </si>
  <si>
    <t>2</t>
  </si>
  <si>
    <t>T01.02</t>
  </si>
  <si>
    <t>T01.02 - Holdings in debt securities (ISIN)</t>
  </si>
  <si>
    <t>3</t>
  </si>
  <si>
    <t>T01.03</t>
  </si>
  <si>
    <t>T01.03 - Holdings in securities denominated in units but paying interest (ISIN)</t>
  </si>
  <si>
    <t>4</t>
  </si>
  <si>
    <t>T02.01</t>
  </si>
  <si>
    <t>T02.01 - Holdings in debt securities (NON ISIN)</t>
  </si>
  <si>
    <t>5</t>
  </si>
  <si>
    <t>T02.02</t>
  </si>
  <si>
    <t>T02.02 - Holdings in investment fund shares or units (NON ISIN)</t>
  </si>
  <si>
    <t>6</t>
  </si>
  <si>
    <t>T03.01</t>
  </si>
  <si>
    <t>T03.01 - Issued listed shares and investment fund shares or units (ISIN)</t>
  </si>
  <si>
    <t>7</t>
  </si>
  <si>
    <t>T03.02</t>
  </si>
  <si>
    <t>T03.02 - Issued debt securities (ISIN)</t>
  </si>
  <si>
    <t>8</t>
  </si>
  <si>
    <t>T04.01</t>
  </si>
  <si>
    <t>T04.01 - Issued debt securities (NON ISIN)</t>
  </si>
  <si>
    <t>9</t>
  </si>
  <si>
    <t>T04.04</t>
  </si>
  <si>
    <t>T04.04 - Issued Investment Fund shares or units (NON ISIN) no LEI</t>
  </si>
  <si>
    <t>10</t>
  </si>
  <si>
    <t>T05.01</t>
  </si>
  <si>
    <t>T05.01 - Direct investment and own holdership equities (ISIN, assets)</t>
  </si>
  <si>
    <t>11</t>
  </si>
  <si>
    <t>T05.02</t>
  </si>
  <si>
    <t>T05.02 - Direct investment and own holdership debt securities (ISIN, assets)</t>
  </si>
  <si>
    <t>12</t>
  </si>
  <si>
    <t>T05.03</t>
  </si>
  <si>
    <t>T05.03 - Direct investment Equities (ISIN, liabilities)</t>
  </si>
  <si>
    <t>13</t>
  </si>
  <si>
    <t>T05.04</t>
  </si>
  <si>
    <t>T05.04 - Direct investment debt securities (ISIN, liabilities)</t>
  </si>
  <si>
    <t>14</t>
  </si>
  <si>
    <t>T07.01</t>
  </si>
  <si>
    <t>T07.01 - Total position at the end of the month – Securities Holdings and Securities Issued (SHSI)</t>
  </si>
  <si>
    <t>TOC</t>
  </si>
  <si>
    <t>Positions and transactions</t>
  </si>
  <si>
    <t>Income</t>
  </si>
  <si>
    <t>Position at the beginning of the month (units)</t>
  </si>
  <si>
    <t>Changes during the month</t>
  </si>
  <si>
    <t>Position at the end of the month (units)</t>
  </si>
  <si>
    <t>Position at the end of the month (market value)</t>
  </si>
  <si>
    <t>Dividend amount received during the month</t>
  </si>
  <si>
    <t>Transactions</t>
  </si>
  <si>
    <t>Other changes (units)</t>
  </si>
  <si>
    <t>Rectifications (units)</t>
  </si>
  <si>
    <t>Purchases (transaction value)</t>
  </si>
  <si>
    <t>Sales
 (transaction value)</t>
  </si>
  <si>
    <t>Security identifier</t>
  </si>
  <si>
    <t>010</t>
  </si>
  <si>
    <t>020</t>
  </si>
  <si>
    <t>030</t>
  </si>
  <si>
    <t>040</t>
  </si>
  <si>
    <t>050</t>
  </si>
  <si>
    <t>060</t>
  </si>
  <si>
    <t>070</t>
  </si>
  <si>
    <t>080</t>
  </si>
  <si>
    <t>Position at the beginning of the month (face value)</t>
  </si>
  <si>
    <t>Position at the end of the month (face value)</t>
  </si>
  <si>
    <t>Sold interest during the month</t>
  </si>
  <si>
    <t>Purchased interest during the month</t>
  </si>
  <si>
    <t>Coupon amount received during the month</t>
  </si>
  <si>
    <t>Other changes (face value)</t>
  </si>
  <si>
    <t>Rectifications (face value)</t>
  </si>
  <si>
    <t>Purchases (transaction value, excluding interest)</t>
  </si>
  <si>
    <t>Sales/redemptions (transaction value, excluding interest)</t>
  </si>
  <si>
    <t>090</t>
  </si>
  <si>
    <t>100</t>
  </si>
  <si>
    <t>Purchases
 (transaction value, excluding interest)</t>
  </si>
  <si>
    <t>Sales/Redemptions
 (transaction value, excluding interest)</t>
  </si>
  <si>
    <t>Type of instrument</t>
  </si>
  <si>
    <t>LEI</t>
  </si>
  <si>
    <t>Issuer country</t>
  </si>
  <si>
    <t>Issuer sector</t>
  </si>
  <si>
    <t>Issuer name</t>
  </si>
  <si>
    <t>Other</t>
  </si>
  <si>
    <t>Position at the beginning of the month (market value)</t>
  </si>
  <si>
    <t>Position of accrued interest at the beginning of the month</t>
  </si>
  <si>
    <t>Position of accrued interest at the end of the month</t>
  </si>
  <si>
    <t>Currency (denominated)</t>
  </si>
  <si>
    <t>Revaluation</t>
  </si>
  <si>
    <t>Other changes (market value)</t>
  </si>
  <si>
    <t>Rectifications (market value)</t>
  </si>
  <si>
    <t>Accrued interest during the month</t>
  </si>
  <si>
    <t>Revaluation and other changes</t>
  </si>
  <si>
    <t>Exchange rate changes</t>
  </si>
  <si>
    <t>Price changes</t>
  </si>
  <si>
    <t>Type of security identifier</t>
  </si>
  <si>
    <t>081</t>
  </si>
  <si>
    <t>082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</si>
  <si>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</si>
  <si>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</si>
  <si>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</si>
  <si>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</si>
  <si>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</si>
  <si>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</si>
  <si>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</si>
  <si>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</si>
  <si>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</si>
  <si>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CUSIP</t>
  </si>
  <si>
    <t>SEDOL</t>
  </si>
  <si>
    <t>WKN</t>
  </si>
  <si>
    <t>BT</t>
  </si>
  <si>
    <t>BBGID</t>
  </si>
  <si>
    <t>RIC</t>
  </si>
  <si>
    <t>FIGI</t>
  </si>
  <si>
    <t>Short-term debt securities (original maturity &lt; 1 yr)</t>
  </si>
  <si>
    <t>Long-term debt securities (original maturity &gt;= 1 yr)</t>
  </si>
  <si>
    <t>Afghanistan</t>
  </si>
  <si>
    <t>Åland Islands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</si>
  <si>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</si>
  <si>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</si>
  <si>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</si>
  <si>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</si>
  <si>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</si>
  <si>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</si>
  <si>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</si>
  <si>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</si>
  <si>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</si>
  <si>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</si>
  <si>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</si>
  <si>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</si>
  <si>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</si>
  <si>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</si>
  <si>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</si>
  <si>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</si>
  <si>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</si>
  <si>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</si>
  <si>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</si>
  <si>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</si>
  <si>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</si>
  <si>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</si>
  <si>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</si>
  <si>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</si>
  <si>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</si>
  <si>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</si>
  <si>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</si>
  <si>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</si>
  <si>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</si>
  <si>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</si>
  <si>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</si>
  <si>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</si>
  <si>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</si>
  <si>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</si>
  <si>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</si>
  <si>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</si>
  <si>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</si>
  <si>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</si>
  <si>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</si>
  <si>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</si>
  <si>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</si>
  <si>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</si>
  <si>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</si>
  <si>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</si>
  <si>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</si>
  <si>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</si>
  <si>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</si>
  <si>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</si>
  <si>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</si>
  <si>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</si>
  <si>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</si>
  <si>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</si>
  <si>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</si>
  <si>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</si>
  <si>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</si>
  <si>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</si>
  <si>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</si>
  <si>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</si>
  <si>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</si>
  <si>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</si>
  <si>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</si>
  <si>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</si>
  <si>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</si>
  <si>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</si>
  <si>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</si>
  <si>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</si>
  <si>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</si>
  <si>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</si>
  <si>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</si>
  <si>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</si>
  <si>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</si>
  <si>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</si>
  <si>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EU institutions and other organisations</t>
  </si>
  <si>
    <t>European Bank for Reconstruction and Development (EBRD)</t>
  </si>
  <si>
    <t>European Central Bank</t>
  </si>
  <si>
    <t>European Financial Stabilisation Facility (EFSF)</t>
  </si>
  <si>
    <t>European Investment Bank</t>
  </si>
  <si>
    <t>European Stability Mechanism (ESM)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</si>
  <si>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</si>
  <si>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</si>
  <si>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</si>
  <si>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</si>
  <si>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</si>
  <si>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</si>
  <si>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</si>
  <si>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</si>
  <si>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</si>
  <si>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</si>
  <si>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</si>
  <si>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</si>
  <si>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</si>
  <si>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</si>
  <si>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</si>
  <si>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</si>
  <si>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</si>
  <si>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</si>
  <si>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</si>
  <si>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</si>
  <si>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</si>
  <si>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</si>
  <si>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</si>
  <si>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</si>
  <si>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</si>
  <si>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</si>
  <si>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</si>
  <si>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</si>
  <si>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</si>
  <si>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</si>
  <si>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</si>
  <si>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</si>
  <si>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</si>
  <si>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</si>
  <si>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</si>
  <si>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</si>
  <si>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</si>
  <si>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</si>
  <si>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</si>
  <si>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</si>
  <si>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</si>
  <si>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</si>
  <si>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</si>
  <si>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</si>
  <si>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</si>
  <si>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</si>
  <si>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</si>
  <si>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</si>
  <si>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</si>
  <si>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</si>
  <si>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</si>
  <si>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</si>
  <si>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</si>
  <si>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</si>
  <si>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</si>
  <si>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</si>
  <si>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</si>
  <si>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</si>
  <si>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</si>
  <si>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</si>
  <si>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</si>
  <si>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</si>
  <si>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</si>
  <si>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</si>
  <si>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</si>
  <si>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</si>
  <si>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</si>
  <si>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</si>
  <si>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</si>
  <si>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</si>
  <si>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</si>
  <si>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</si>
  <si>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</si>
  <si>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</si>
  <si>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</si>
  <si>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</si>
  <si>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</si>
  <si>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</si>
  <si>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</si>
  <si>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</si>
  <si>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</si>
  <si>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</si>
  <si>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</si>
  <si>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</si>
  <si>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</si>
  <si>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</si>
  <si>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</si>
  <si>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</si>
  <si>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</si>
  <si>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</si>
  <si>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</si>
  <si>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</si>
  <si>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</si>
  <si>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</si>
  <si>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Macedonia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</si>
  <si>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</si>
  <si>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</si>
  <si>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</si>
  <si>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</si>
  <si>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</si>
  <si>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</si>
  <si>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</si>
  <si>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</si>
  <si>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</si>
  <si>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</si>
  <si>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</si>
  <si>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</si>
  <si>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</si>
  <si>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</si>
  <si>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</si>
  <si>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</si>
  <si>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</si>
  <si>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</si>
  <si>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</si>
  <si>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</si>
  <si>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</si>
  <si>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</si>
  <si>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</si>
  <si>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Helena, Ascension and Tristan da Cunha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</si>
  <si>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</si>
  <si>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</si>
  <si>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</si>
  <si>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</si>
  <si>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</si>
  <si>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</si>
  <si>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</si>
  <si>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</si>
  <si>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</si>
  <si>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</si>
  <si>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</si>
  <si>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</si>
  <si>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</si>
  <si>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</si>
  <si>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</si>
  <si>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</si>
  <si>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</si>
  <si>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</si>
  <si>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</si>
  <si>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</si>
  <si>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</si>
  <si>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</si>
  <si>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</si>
  <si>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</si>
  <si>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</si>
  <si>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</si>
  <si>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</si>
  <si>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</si>
  <si>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</si>
  <si>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</si>
  <si>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</si>
  <si>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</si>
  <si>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</si>
  <si>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</si>
  <si>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</si>
  <si>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</si>
  <si>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</si>
  <si>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</si>
  <si>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</si>
  <si>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</si>
  <si>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</si>
  <si>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</si>
  <si>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</si>
  <si>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</si>
  <si>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</si>
  <si>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</si>
  <si>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</si>
  <si>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</si>
  <si>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</si>
  <si>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</si>
  <si>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</si>
  <si>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</si>
  <si>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</si>
  <si>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</si>
  <si>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</si>
  <si>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</si>
  <si>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</si>
  <si>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</si>
  <si>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</si>
  <si>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</si>
  <si>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</si>
  <si>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</si>
  <si>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</si>
  <si>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</si>
  <si>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Not applicable / All or Total</t>
  </si>
  <si>
    <t>Non-financial corporations</t>
  </si>
  <si>
    <t>Central bank</t>
  </si>
  <si>
    <t>Deposit taking corporations</t>
  </si>
  <si>
    <t>Money market funds</t>
  </si>
  <si>
    <t>Non MMF investment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</si>
  <si>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</si>
  <si>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</si>
  <si>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</si>
  <si>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</si>
  <si>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</si>
  <si>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</si>
  <si>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</si>
  <si>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</si>
  <si>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</si>
  <si>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US Dollar</t>
  </si>
  <si>
    <t>Pound Sterling</t>
  </si>
  <si>
    <t>Japanese Yen</t>
  </si>
  <si>
    <t>Swiss Franc</t>
  </si>
  <si>
    <t>Renminbi (Chinese) yuan</t>
  </si>
  <si>
    <t>ADB Unit of Account</t>
  </si>
  <si>
    <t>Afghan afghani</t>
  </si>
  <si>
    <t>Albanian lek</t>
  </si>
  <si>
    <t>Algerian dinar</t>
  </si>
  <si>
    <t>Angolan kwanza</t>
  </si>
  <si>
    <t>Argentine peso</t>
  </si>
  <si>
    <t>Armenian dram</t>
  </si>
  <si>
    <t>Aruban florin</t>
  </si>
  <si>
    <t>Australian Dollar</t>
  </si>
  <si>
    <t>Azerbaijan manat</t>
  </si>
  <si>
    <t>Bahamian dollar</t>
  </si>
  <si>
    <t>Bahraini dinar</t>
  </si>
  <si>
    <t>Bangladeshi taka</t>
  </si>
  <si>
    <t>Barbados dollar</t>
  </si>
  <si>
    <t>Belarusian ruble</t>
  </si>
  <si>
    <t>Belize dollar</t>
  </si>
  <si>
    <t>Bermudian dollar</t>
  </si>
  <si>
    <t>Bhutanese ngultrum</t>
  </si>
  <si>
    <t>Bolivian mvdol</t>
  </si>
  <si>
    <t>Boliviano</t>
  </si>
  <si>
    <t>Bond Markets Unit European Composite Unit (EURCO)</t>
  </si>
  <si>
    <t>Bond Markets Unit European Monetary Unit (E.M.U.-6)</t>
  </si>
  <si>
    <t>Bond Markets Unit European Unit of Account 17 (E.U.A.-17)</t>
  </si>
  <si>
    <t>Bond Markets Unit European Unit of Account 9 (E.U.A.-9)</t>
  </si>
  <si>
    <t>Bosnia and Herzegovina convertible mark</t>
  </si>
  <si>
    <t>Botswana pula</t>
  </si>
  <si>
    <t>Brazilian real</t>
  </si>
  <si>
    <t>Brunei dollar</t>
  </si>
  <si>
    <t>Bulgarian lev</t>
  </si>
  <si>
    <t>Burundi Franc</t>
  </si>
  <si>
    <t>Cambodian riel</t>
  </si>
  <si>
    <t>Canadian Dollar</t>
  </si>
  <si>
    <t>Cape Verde escudo</t>
  </si>
  <si>
    <t>Cayman Islands dollar</t>
  </si>
  <si>
    <t>CFA franc BCEAO</t>
  </si>
  <si>
    <t>CFA franc BEAC</t>
  </si>
  <si>
    <t>CFP franc (franc Pacifique)</t>
  </si>
  <si>
    <t>Chilean peso</t>
  </si>
  <si>
    <t>Code reserved for testing purposes</t>
  </si>
  <si>
    <t>Colombian peso</t>
  </si>
  <si>
    <t>Comorian franc</t>
  </si>
  <si>
    <t>Congolese franc</t>
  </si>
  <si>
    <t>Costa Rican colon</t>
  </si>
  <si>
    <t>Croatian kuna</t>
  </si>
  <si>
    <t>Cuban convertible peso</t>
  </si>
  <si>
    <t>Cuban peso</t>
  </si>
  <si>
    <t>Czech koruna</t>
  </si>
  <si>
    <t>Danish krone</t>
  </si>
  <si>
    <t>Djibouti Franc</t>
  </si>
  <si>
    <t>Dominican peso</t>
  </si>
  <si>
    <t>East Caribbean dollar</t>
  </si>
  <si>
    <t>Egyptian pound</t>
  </si>
  <si>
    <t>El Salvador colon</t>
  </si>
  <si>
    <t>Eritrean nakfa</t>
  </si>
  <si>
    <t>Ethiopian birr</t>
  </si>
  <si>
    <t>Euro</t>
  </si>
  <si>
    <t>Falkland Islands pound</t>
  </si>
  <si>
    <t>Fiji dollar</t>
  </si>
  <si>
    <t>Gambian dalasi</t>
  </si>
  <si>
    <t>Georgian lari</t>
  </si>
  <si>
    <t>Ghana Cedi</t>
  </si>
  <si>
    <t>Gibraltar pound</t>
  </si>
  <si>
    <t>Gold (one troy ounce)</t>
  </si>
  <si>
    <t>Guatemalan quetzal</t>
  </si>
  <si>
    <t>Guinean franc</t>
  </si>
  <si>
    <t>Guyana Dollar</t>
  </si>
  <si>
    <t>Haitian gourde</t>
  </si>
  <si>
    <t>Honduran lempira</t>
  </si>
  <si>
    <t>Hong Kong dollar</t>
  </si>
  <si>
    <t>Hungarian forint</t>
  </si>
  <si>
    <t>Iceland krona</t>
  </si>
  <si>
    <t>Indian rupee</t>
  </si>
  <si>
    <t>Indonesian rupiah</t>
  </si>
  <si>
    <t>Iranian rial</t>
  </si>
  <si>
    <t>Iraqi dinar</t>
  </si>
  <si>
    <t>Jamaican dollar</t>
  </si>
  <si>
    <t>Jordanian dinar</t>
  </si>
  <si>
    <t>Kazakhstani tenge</t>
  </si>
  <si>
    <t>Kenyan shilling</t>
  </si>
  <si>
    <t>Kuwaiti dinar</t>
  </si>
  <si>
    <t>Kyrgyzstani som</t>
  </si>
  <si>
    <t>Lao kip</t>
  </si>
  <si>
    <t>Lebanese pound</t>
  </si>
  <si>
    <t>Lesotho loti</t>
  </si>
  <si>
    <t>Liberian dollar</t>
  </si>
  <si>
    <t>Libyan dinar</t>
  </si>
  <si>
    <t>Macanese pataca</t>
  </si>
  <si>
    <t>Macedonian denar</t>
  </si>
  <si>
    <t>Malagasy ariary</t>
  </si>
  <si>
    <t>Malawi kwacha</t>
  </si>
  <si>
    <t>Malaysian ringgit</t>
  </si>
  <si>
    <t>Maldivian rufiyaa</t>
  </si>
  <si>
    <t>Mauritanian ouguiya</t>
  </si>
  <si>
    <t>Mauritius rupee</t>
  </si>
  <si>
    <t>Mexican peso</t>
  </si>
  <si>
    <t>Mexican Unidad de Inversion</t>
  </si>
  <si>
    <t>Moldovan leu</t>
  </si>
  <si>
    <t>Mongolian tögrög</t>
  </si>
  <si>
    <t>Moroccan dirham</t>
  </si>
  <si>
    <t>Mozambique metical</t>
  </si>
  <si>
    <t>Myanmar kyat</t>
  </si>
  <si>
    <t>Namibia dollar</t>
  </si>
  <si>
    <t>Nepalese rupee</t>
  </si>
  <si>
    <t>Netherlands Antillean guilder</t>
  </si>
  <si>
    <t>New Israeli sheqel</t>
  </si>
  <si>
    <t>New Taiwan dollar</t>
  </si>
  <si>
    <t>New Zealand dollar</t>
  </si>
  <si>
    <t>Nicaraguan córdoba</t>
  </si>
  <si>
    <t>Nigerian naira</t>
  </si>
  <si>
    <t>No currency</t>
  </si>
  <si>
    <t>North Korean won</t>
  </si>
  <si>
    <t>Norwegian krone</t>
  </si>
  <si>
    <t>Omani rial</t>
  </si>
  <si>
    <t>Pakistan rupee</t>
  </si>
  <si>
    <t>Palladium (one troy ounce)</t>
  </si>
  <si>
    <t>Panamanian balboa</t>
  </si>
  <si>
    <t>Papua New Guinean kina</t>
  </si>
  <si>
    <t>Paraguayan guaraní</t>
  </si>
  <si>
    <t>Peruvian sol</t>
  </si>
  <si>
    <t>Philippine peso</t>
  </si>
  <si>
    <t>Platinum (one troy ounce)</t>
  </si>
  <si>
    <t>Polish złoty</t>
  </si>
  <si>
    <t>Qatari riyal</t>
  </si>
  <si>
    <t>Romanian leu</t>
  </si>
  <si>
    <t>Russian ruble</t>
  </si>
  <si>
    <t>Rwanda franc</t>
  </si>
  <si>
    <t>Saint Helena pound</t>
  </si>
  <si>
    <t>Samoan tala</t>
  </si>
  <si>
    <t>São Tomé and Príncipe dobra</t>
  </si>
  <si>
    <t>Saudi riyal</t>
  </si>
  <si>
    <t>Serbian dinar</t>
  </si>
  <si>
    <t>Seychelles rupee</t>
  </si>
  <si>
    <t>Sierra Leonean leone</t>
  </si>
  <si>
    <t>Silver (one troy ounce)</t>
  </si>
  <si>
    <t>Singapore dollar</t>
  </si>
  <si>
    <t>Solomon Islands dollar</t>
  </si>
  <si>
    <t>Somali shilling</t>
  </si>
  <si>
    <t>South African rand</t>
  </si>
  <si>
    <t>South Korean won</t>
  </si>
  <si>
    <t>South Sudanese pound</t>
  </si>
  <si>
    <t>Special drawing rights</t>
  </si>
  <si>
    <t>Sri Lanka rupee</t>
  </si>
  <si>
    <t>SUCRE</t>
  </si>
  <si>
    <t>Sudanese pound</t>
  </si>
  <si>
    <t>Surinam dollar</t>
  </si>
  <si>
    <t>Swazi lilangeni</t>
  </si>
  <si>
    <t>Swedish Krona</t>
  </si>
  <si>
    <t>Syrian pound</t>
  </si>
  <si>
    <t>Tajikistani somoni</t>
  </si>
  <si>
    <t>Tanzanian shilling</t>
  </si>
  <si>
    <t>Thai baht</t>
  </si>
  <si>
    <t>Tongan paʻanga</t>
  </si>
  <si>
    <t>Trinidad and Tobago dollar</t>
  </si>
  <si>
    <t>Tunisian dinar</t>
  </si>
  <si>
    <t>Turkish lira</t>
  </si>
  <si>
    <t>Turkmenistan new manat</t>
  </si>
  <si>
    <t>Uganda shilling</t>
  </si>
  <si>
    <t>Ukrainian hryvnia</t>
  </si>
  <si>
    <t>Unidad de Fomento</t>
  </si>
  <si>
    <t>Unidad de Valor Real</t>
  </si>
  <si>
    <t>Unidad previsional</t>
  </si>
  <si>
    <t>United Arab Emirates dirham</t>
  </si>
  <si>
    <t>United States dollar (next day)</t>
  </si>
  <si>
    <t>Uruguay Peso en Unidades Indexadas</t>
  </si>
  <si>
    <t>Uruguayan peso</t>
  </si>
  <si>
    <t>Uzbekistan som</t>
  </si>
  <si>
    <t>Vanuatu vatu</t>
  </si>
  <si>
    <t>Venezuelan bolívar soberano</t>
  </si>
  <si>
    <t>Vietnamese đồng</t>
  </si>
  <si>
    <t>WIR Euro (complementary currency)</t>
  </si>
  <si>
    <t>WIR Franc (complementary currency)</t>
  </si>
  <si>
    <t>Yemeni rial</t>
  </si>
  <si>
    <t>Zambian kwacha</t>
  </si>
  <si>
    <t>Zimbabwe dollar</t>
  </si>
  <si>
    <t>Type of investment fund</t>
  </si>
  <si>
    <t>RIAD</t>
  </si>
  <si>
    <t>Money market fund shares/units</t>
  </si>
  <si>
    <t>Non-MMF investment fund shares/units</t>
  </si>
  <si>
    <t>Equities</t>
  </si>
  <si>
    <t>Debt</t>
  </si>
  <si>
    <t>Mixed</t>
  </si>
  <si>
    <t>Real estate</t>
  </si>
  <si>
    <t>Hedge</t>
  </si>
  <si>
    <t>Postions and transactions</t>
  </si>
  <si>
    <t>Dividend amount paid during the month</t>
  </si>
  <si>
    <t>Issuance or inflow (amount raised)</t>
  </si>
  <si>
    <t>Buyback or outflow (amount paid)</t>
  </si>
  <si>
    <t>Coupon type</t>
  </si>
  <si>
    <t>Coupon percentage</t>
  </si>
  <si>
    <t>Coupon frequency</t>
  </si>
  <si>
    <t>Sold interest (issuance)</t>
  </si>
  <si>
    <t>Purchased interest (early redemption)</t>
  </si>
  <si>
    <t>Coupon amount paid during the month</t>
  </si>
  <si>
    <t>Issuance
 (face value)</t>
  </si>
  <si>
    <t>Issuance price</t>
  </si>
  <si>
    <t>Partial/early redemption (face value)</t>
  </si>
  <si>
    <t>Partial/early redemption price</t>
  </si>
  <si>
    <t>Redemption (face value)</t>
  </si>
  <si>
    <t>200</t>
  </si>
  <si>
    <t>210</t>
  </si>
  <si>
    <t>220</t>
  </si>
  <si>
    <t>Floater</t>
  </si>
  <si>
    <t>Fixed</t>
  </si>
  <si>
    <t>Zero coupon</t>
  </si>
  <si>
    <t>Monthly</t>
  </si>
  <si>
    <t>Quarterly</t>
  </si>
  <si>
    <t>Semi annual</t>
  </si>
  <si>
    <t>Annual</t>
  </si>
  <si>
    <t>Issuance date</t>
  </si>
  <si>
    <t>Maturity date</t>
  </si>
  <si>
    <t>Currency (original issue)</t>
  </si>
  <si>
    <t>230</t>
  </si>
  <si>
    <t>240</t>
  </si>
  <si>
    <t>250</t>
  </si>
  <si>
    <t>260</t>
  </si>
  <si>
    <t>Net issuance</t>
  </si>
  <si>
    <t>Net inflow (market value)</t>
  </si>
  <si>
    <t>Net outflow (market value)</t>
  </si>
  <si>
    <t>Relation to counterparty</t>
  </si>
  <si>
    <t>Parent company</t>
  </si>
  <si>
    <t>Fellow enterprise</t>
  </si>
  <si>
    <t>Subsidiary</t>
  </si>
  <si>
    <t>Own holdership</t>
  </si>
  <si>
    <t>Relation with investor</t>
  </si>
  <si>
    <t>Country of investor</t>
  </si>
  <si>
    <t>Total number of units</t>
  </si>
  <si>
    <t>Total face value</t>
  </si>
  <si>
    <t>Total market value</t>
  </si>
  <si>
    <t>-</t>
  </si>
  <si>
    <t>T05.01  - Direct investment and own holdership equities (ISIN, assets)</t>
  </si>
  <si>
    <t>T05.02  - Direct investment and own holdership debt securities (ISIN, assets)</t>
  </si>
  <si>
    <t>T05.03  - Direct investment Equities (ISIN, liabilities)</t>
  </si>
  <si>
    <t>T05.04  - Direct investment debt securities (ISIN, liabilities)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</si>
  <si>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</si>
  <si>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</si>
  <si>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</si>
  <si>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</si>
  <si>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http://www.dnb.nl/kvk</t>
  </si>
  <si>
    <t>http://www.dnb.nl/riad</t>
  </si>
  <si>
    <t>http://www.dnb.nl/mdm</t>
  </si>
  <si>
    <t>ISIN-code</t>
  </si>
  <si>
    <t>Holder country</t>
  </si>
  <si>
    <t>Holder sector</t>
  </si>
  <si>
    <t>Name of holder of participations</t>
  </si>
  <si>
    <t>What is the counterparty to you?</t>
  </si>
  <si>
    <t>http://standards.iso.org/iso/17442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</si>
</sst>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i/>
      <sz val="8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righ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0" fontId="5" fillId="6" borderId="3" xfId="0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8" fillId="3" borderId="7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5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nb.nl/login/dienst-rapportages/statistische-rapportages/maandeffectenrapportage-mer/documentatie-mer/" TargetMode="External"/><Relationship Id="rId1" Type="http://schemas.openxmlformats.org/officeDocument/2006/relationships/hyperlink" Target="https://www.dnb.nl/en/login/dlr/statistical-reporting/monthly-securities-reporting-msr/documentation-msr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15</xdr:row>
      <xdr:rowOff>31750</xdr:rowOff>
    </xdr:from>
    <xdr:to>
      <xdr:col>10</xdr:col>
      <xdr:colOff>53975</xdr:colOff>
      <xdr:row>17</xdr:row>
      <xdr:rowOff>161925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25EB9043-21FA-445E-85FD-796572FFF8BE}"/>
            </a:ext>
          </a:extLst>
        </xdr:cNvPr>
        <xdr:cNvSpPr txBox="1"/>
      </xdr:nvSpPr>
      <xdr:spPr>
        <a:xfrm>
          <a:off x="7867650" y="2870200"/>
          <a:ext cx="3073400" cy="49212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The Table</a:t>
          </a:r>
          <a:r>
            <a:rPr lang="nl-NL" sz="1100" baseline="0"/>
            <a:t> of Contents will be filled automatically</a:t>
          </a:r>
        </a:p>
        <a:p>
          <a:r>
            <a:rPr lang="nl-NL" sz="1100" baseline="0"/>
            <a:t>De Table of Contents wordt automatisch gevuld</a:t>
          </a:r>
          <a:endParaRPr lang="nl-NL" sz="1100"/>
        </a:p>
      </xdr:txBody>
    </xdr:sp>
    <xdr:clientData/>
  </xdr:twoCellAnchor>
  <xdr:twoCellAnchor>
    <xdr:from>
      <xdr:col>5</xdr:col>
      <xdr:colOff>0</xdr:colOff>
      <xdr:row>4</xdr:row>
      <xdr:rowOff>0</xdr:rowOff>
    </xdr:from>
    <xdr:to>
      <xdr:col>14</xdr:col>
      <xdr:colOff>146050</xdr:colOff>
      <xdr:row>5</xdr:row>
      <xdr:rowOff>85724</xdr:rowOff>
    </xdr:to>
    <xdr:sp macro="" textlink="">
      <xdr:nvSpPr>
        <xdr:cNvPr id="3" name="Tekstvak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E29483-F04D-4CE7-8A0A-2BA3E834B44E}"/>
            </a:ext>
          </a:extLst>
        </xdr:cNvPr>
        <xdr:cNvSpPr txBox="1"/>
      </xdr:nvSpPr>
      <xdr:spPr>
        <a:xfrm>
          <a:off x="7839075" y="762000"/>
          <a:ext cx="5632450" cy="276224"/>
        </a:xfrm>
        <a:prstGeom prst="rect">
          <a:avLst/>
        </a:prstGeom>
        <a:solidFill>
          <a:schemeClr val="bg2">
            <a:lumMod val="90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The English MSR documentation</a:t>
          </a:r>
          <a:r>
            <a:rPr lang="nl-NL" sz="1100" baseline="0"/>
            <a:t> (including the manual) can be found </a:t>
          </a:r>
          <a:r>
            <a:rPr lang="nl-NL" sz="1100" u="sng" baseline="0"/>
            <a:t>here</a:t>
          </a:r>
          <a:endParaRPr lang="nl-NL" sz="1100" u="sng"/>
        </a:p>
      </xdr:txBody>
    </xdr:sp>
    <xdr:clientData/>
  </xdr:twoCellAnchor>
  <xdr:twoCellAnchor>
    <xdr:from>
      <xdr:col>5</xdr:col>
      <xdr:colOff>12700</xdr:colOff>
      <xdr:row>6</xdr:row>
      <xdr:rowOff>85724</xdr:rowOff>
    </xdr:from>
    <xdr:to>
      <xdr:col>14</xdr:col>
      <xdr:colOff>155575</xdr:colOff>
      <xdr:row>7</xdr:row>
      <xdr:rowOff>174623</xdr:rowOff>
    </xdr:to>
    <xdr:sp macro="" textlink="">
      <xdr:nvSpPr>
        <xdr:cNvPr id="4" name="Tekstvak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3BAFD56-46C8-4967-94C5-AF2C2C747A87}"/>
            </a:ext>
          </a:extLst>
        </xdr:cNvPr>
        <xdr:cNvSpPr txBox="1"/>
      </xdr:nvSpPr>
      <xdr:spPr>
        <a:xfrm>
          <a:off x="7851775" y="1228724"/>
          <a:ext cx="5629275" cy="279399"/>
        </a:xfrm>
        <a:prstGeom prst="rect">
          <a:avLst/>
        </a:prstGeom>
        <a:solidFill>
          <a:schemeClr val="bg2">
            <a:lumMod val="90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 u="none"/>
            <a:t>De</a:t>
          </a:r>
          <a:r>
            <a:rPr lang="nl-NL" sz="1100" u="none" baseline="0"/>
            <a:t> Nederlandstalige MER documentatie (inclusief de handleiding) kan </a:t>
          </a:r>
          <a:r>
            <a:rPr lang="nl-NL" sz="1100" u="sng" baseline="0"/>
            <a:t>hier</a:t>
          </a:r>
          <a:r>
            <a:rPr lang="nl-NL" sz="1100" u="none" baseline="0"/>
            <a:t> gevonden worden</a:t>
          </a:r>
          <a:endParaRPr lang="nl-NL" sz="1100" u="sng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0</xdr:rowOff>
    </xdr:from>
    <xdr:to>
      <xdr:col>12</xdr:col>
      <xdr:colOff>558800</xdr:colOff>
      <xdr:row>6</xdr:row>
      <xdr:rowOff>130175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725A16EB-AE42-4CE0-AB7F-6F8E0DD84227}"/>
            </a:ext>
          </a:extLst>
        </xdr:cNvPr>
        <xdr:cNvSpPr txBox="1"/>
      </xdr:nvSpPr>
      <xdr:spPr>
        <a:xfrm>
          <a:off x="8143875" y="742950"/>
          <a:ext cx="4216400" cy="49212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The Total position at the end of the month </a:t>
          </a:r>
          <a:r>
            <a:rPr lang="nl-NL" sz="1100" baseline="0"/>
            <a:t>will be filled automatically</a:t>
          </a:r>
        </a:p>
        <a:p>
          <a:r>
            <a:rPr lang="nl-NL" sz="1100" baseline="0"/>
            <a:t>De T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otal position at the end of the month </a:t>
          </a:r>
          <a:r>
            <a:rPr lang="nl-NL" sz="1100" baseline="0"/>
            <a:t>wordt automatisch gevuld</a:t>
          </a:r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27"/>
  <sheetViews>
    <sheetView tabSelected="1" workbookViewId="0">
      <pane ySplit="13" topLeftCell="A14" activePane="bottomLeft" state="frozen"/>
      <selection pane="bottomLeft" activeCell="C29" sqref="C29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805</v>
      </c>
    </row>
    <row r="6" spans="1:4" ht="15" customHeight="1">
      <c r="A6" s="5" t="s">
        <v>5</v>
      </c>
      <c r="B6" s="6"/>
      <c r="C6" t="s">
        <v>806</v>
      </c>
    </row>
    <row r="7" spans="1:4" ht="15" customHeight="1">
      <c r="A7" s="5" t="s">
        <v>6</v>
      </c>
      <c r="B7" s="7"/>
      <c r="C7" t="s">
        <v>807</v>
      </c>
    </row>
    <row r="8" spans="1:4" ht="15" customHeight="1">
      <c r="A8" s="5" t="s">
        <v>7</v>
      </c>
      <c r="B8" s="7"/>
      <c r="C8" t="s">
        <v>808</v>
      </c>
    </row>
    <row r="9" spans="1:4" ht="15" customHeight="1">
      <c r="A9" s="5" t="s">
        <v>8</v>
      </c>
      <c r="B9" s="7" t="s">
        <v>9</v>
      </c>
    </row>
    <row r="10" spans="1:4" ht="15" customHeight="1">
      <c r="A10" s="5" t="s">
        <v>165</v>
      </c>
      <c r="B10" s="5" t="s">
        <v>166</v>
      </c>
    </row>
    <row r="11" spans="1:4" ht="15" customHeight="1"/>
    <row r="12" spans="1:4" ht="15" customHeight="1">
      <c r="A12" s="2" t="s">
        <v>167</v>
      </c>
    </row>
    <row r="13" spans="1:4" ht="15" customHeight="1">
      <c r="A13" s="3" t="s">
        <v>168</v>
      </c>
      <c r="B13" s="3" t="s">
        <v>169</v>
      </c>
      <c r="C13" s="3" t="s">
        <v>170</v>
      </c>
      <c r="D13" s="4" t="s">
        <v>171</v>
      </c>
    </row>
    <row r="14" spans="1:4">
      <c r="A14" s="5" t="s">
        <v>172</v>
      </c>
      <c r="B14" s="8" t="s">
        <v>173</v>
      </c>
      <c r="C14" s="9" t="s">
        <v>174</v>
      </c>
      <c r="D14" s="10" t="str" cm="1">
        <f t="array" ref="D14">IF(SUMPRODUCT(--('T01.01'!B8:H9&lt;&gt;""))&gt;0,"positive","negative")</f>
        <v>negative</v>
      </c>
    </row>
    <row r="15" spans="1:4">
      <c r="A15" s="5" t="s">
        <v>177</v>
      </c>
      <c r="B15" s="8" t="s">
        <v>178</v>
      </c>
      <c r="C15" s="9" t="s">
        <v>179</v>
      </c>
      <c r="D15" s="10" t="str" cm="1">
        <f t="array" ref="D15">IF(SUMPRODUCT(--('T01.02'!B8:H9&lt;&gt;""))&gt;0,"positive","negative")</f>
        <v>negative</v>
      </c>
    </row>
    <row r="16" spans="1:4">
      <c r="A16" s="5" t="s">
        <v>180</v>
      </c>
      <c r="B16" s="8" t="s">
        <v>181</v>
      </c>
      <c r="C16" s="9" t="s">
        <v>182</v>
      </c>
      <c r="D16" s="10" t="str" cm="1">
        <f t="array" ref="D16">IF(SUMPRODUCT(--('T01.03'!B8:H9&lt;&gt;""))&gt;0,"positive","negative")</f>
        <v>negative</v>
      </c>
    </row>
    <row r="17" spans="1:4">
      <c r="A17" s="5" t="s">
        <v>183</v>
      </c>
      <c r="B17" s="8" t="s">
        <v>184</v>
      </c>
      <c r="C17" s="9" t="s">
        <v>185</v>
      </c>
      <c r="D17" s="10" t="str" cm="1">
        <f t="array" ref="D17">IF(SUMPRODUCT(--('T02.01'!C8:N9&lt;&gt;""))&gt;0,"positive","negative")</f>
        <v>negative</v>
      </c>
    </row>
    <row r="18" spans="1:4">
      <c r="A18" s="5" t="s">
        <v>186</v>
      </c>
      <c r="B18" s="8" t="s">
        <v>187</v>
      </c>
      <c r="C18" s="9" t="s">
        <v>188</v>
      </c>
      <c r="D18" s="10" t="str" cm="1">
        <f t="array" ref="D18">IF(SUMPRODUCT(--('T02.02'!C8:P9&lt;&gt;""))&gt;0,"positive","negative")</f>
        <v>negative</v>
      </c>
    </row>
    <row r="19" spans="1:4">
      <c r="A19" s="5" t="s">
        <v>189</v>
      </c>
      <c r="B19" s="8" t="s">
        <v>190</v>
      </c>
      <c r="C19" s="9" t="s">
        <v>191</v>
      </c>
      <c r="D19" s="10" t="str" cm="1">
        <f t="array" ref="D19">IF(SUMPRODUCT(--('T03.01'!B8:H9&lt;&gt;""))&gt;0,"positive","negative")</f>
        <v>negative</v>
      </c>
    </row>
    <row r="20" spans="1:4">
      <c r="A20" s="5" t="s">
        <v>192</v>
      </c>
      <c r="B20" s="8" t="s">
        <v>193</v>
      </c>
      <c r="C20" s="9" t="s">
        <v>194</v>
      </c>
      <c r="D20" s="10" t="str" cm="1">
        <f t="array" ref="D20">IF(SUMPRODUCT(--('T03.02'!B8:M9&lt;&gt;""))&gt;0,"positive","negative")</f>
        <v>negative</v>
      </c>
    </row>
    <row r="21" spans="1:4">
      <c r="A21" s="5" t="s">
        <v>195</v>
      </c>
      <c r="B21" s="8" t="s">
        <v>196</v>
      </c>
      <c r="C21" s="9" t="s">
        <v>197</v>
      </c>
      <c r="D21" s="10" t="str" cm="1">
        <f t="array" ref="D21">IF(SUMPRODUCT(--('T04.01'!C8:O9&lt;&gt;""))&gt;0,"positive","negative")</f>
        <v>negative</v>
      </c>
    </row>
    <row r="22" spans="1:4">
      <c r="A22" s="5" t="s">
        <v>198</v>
      </c>
      <c r="B22" s="8" t="s">
        <v>199</v>
      </c>
      <c r="C22" s="9" t="s">
        <v>200</v>
      </c>
      <c r="D22" s="10" t="str" cm="1">
        <f t="array" ref="D22">IF(SUMPRODUCT(--('T04.04'!D8:K9&lt;&gt;""))&gt;0,"positive","negative")</f>
        <v>negative</v>
      </c>
    </row>
    <row r="23" spans="1:4">
      <c r="A23" s="5" t="s">
        <v>201</v>
      </c>
      <c r="B23" s="8" t="s">
        <v>202</v>
      </c>
      <c r="C23" s="9" t="s">
        <v>203</v>
      </c>
      <c r="D23" s="10" t="str" cm="1">
        <f t="array" ref="D23">IF(SUMPRODUCT(--('T05.01'!C8:I9&lt;&gt;""))&gt;0,"positive","negative")</f>
        <v>negative</v>
      </c>
    </row>
    <row r="24" spans="1:4">
      <c r="A24" s="5" t="s">
        <v>204</v>
      </c>
      <c r="B24" s="8" t="s">
        <v>205</v>
      </c>
      <c r="C24" s="9" t="s">
        <v>206</v>
      </c>
      <c r="D24" s="10" t="str" cm="1">
        <f t="array" ref="D24">IF(SUMPRODUCT(--('T05.02'!C8:I9&lt;&gt;""))&gt;0,"positive","negative")</f>
        <v>negative</v>
      </c>
    </row>
    <row r="25" spans="1:4">
      <c r="A25" s="5" t="s">
        <v>207</v>
      </c>
      <c r="B25" s="8" t="s">
        <v>208</v>
      </c>
      <c r="C25" s="9" t="s">
        <v>209</v>
      </c>
      <c r="D25" s="10" t="str" cm="1">
        <f t="array" ref="D25">IF(SUMPRODUCT(--('T05.03'!D8:I9&lt;&gt;""))&gt;0,"positive","negative")</f>
        <v>negative</v>
      </c>
    </row>
    <row r="26" spans="1:4">
      <c r="A26" s="5" t="s">
        <v>210</v>
      </c>
      <c r="B26" s="8" t="s">
        <v>211</v>
      </c>
      <c r="C26" s="9" t="s">
        <v>212</v>
      </c>
      <c r="D26" s="10" t="str" cm="1">
        <f t="array" ref="D26">IF(SUMPRODUCT(--('T05.04'!D8:J9&lt;&gt;""))&gt;0,"positive","negative")</f>
        <v>negative</v>
      </c>
    </row>
    <row r="27" spans="1:4" ht="20">
      <c r="A27" s="5" t="s">
        <v>213</v>
      </c>
      <c r="B27" s="8" t="s">
        <v>214</v>
      </c>
      <c r="C27" s="9" t="s">
        <v>215</v>
      </c>
      <c r="D27" s="10" t="str" cm="1">
        <f t="array" ref="D27">IF(SUMPRODUCT(--(TOC!D14:D26&lt;&gt;"negative"))&gt;0,"positive","negative")</f>
        <v>negative</v>
      </c>
    </row>
  </sheetData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2.01'!A1" display="T02.01" xr:uid="{00000000-0004-0000-0000-000003000000}"/>
    <hyperlink ref="B18" location="'T02.02'!A1" display="T02.02" xr:uid="{00000000-0004-0000-0000-000004000000}"/>
    <hyperlink ref="B19" location="'T03.01'!A1" display="T03.01" xr:uid="{00000000-0004-0000-0000-000005000000}"/>
    <hyperlink ref="B20" location="'T03.02'!A1" display="T03.02" xr:uid="{00000000-0004-0000-0000-000006000000}"/>
    <hyperlink ref="B21" location="'T04.01'!A1" display="T04.01" xr:uid="{00000000-0004-0000-0000-000007000000}"/>
    <hyperlink ref="B22" location="'T04.04'!A1" display="T04.04" xr:uid="{00000000-0004-0000-0000-000008000000}"/>
    <hyperlink ref="B23" location="'T05.01'!A1" display="T05.01" xr:uid="{00000000-0004-0000-0000-000009000000}"/>
    <hyperlink ref="B24" location="'T05.02'!A1" display="T05.02" xr:uid="{00000000-0004-0000-0000-00000A000000}"/>
    <hyperlink ref="B25" location="'T05.03'!A1" display="T05.03" xr:uid="{00000000-0004-0000-0000-00000B000000}"/>
    <hyperlink ref="B26" location="'T05.04'!A1" display="T05.04" xr:uid="{00000000-0004-0000-0000-00000C000000}"/>
    <hyperlink ref="B27" location="'T07.01'!A1" display="T07.01" xr:uid="{00000000-0004-0000-0000-00000D000000}"/>
  </hyperlinks>
  <pageMargins left="0.7" right="0.7" top="0.75" bottom="0.75" header="0.3" footer="0.3"/>
  <headerFooter>
    <oddHeader>&amp;L&amp;"Aptos"&amp;10&amp;K7FAA39 | DNB PUBLIC |&amp;1#_x000D_</oddHeader>
  </headerFooter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_dropDownSheet!$A$2:$EZ$2</xm:f>
          </x14:formula1>
          <xm:sqref>B9</xm:sqref>
        </x14:dataValidation>
        <x14:dataValidation type="list" allowBlank="1" showInputMessage="1" showErrorMessage="1" xr:uid="{0185F3D6-E409-43AF-A802-E6E2432116B4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I9"/>
  <sheetViews>
    <sheetView workbookViewId="0">
      <pane ySplit="1" topLeftCell="A2" activePane="bottomLeft" state="frozen"/>
      <selection pane="bottomLeft" activeCell="C26" sqref="C26"/>
    </sheetView>
  </sheetViews>
  <sheetFormatPr defaultRowHeight="14.5"/>
  <cols>
    <col min="1" max="1" width="10" customWidth="1"/>
    <col min="2" max="9" width="15" customWidth="1"/>
  </cols>
  <sheetData>
    <row r="1" spans="1:9" ht="15" customHeight="1">
      <c r="A1" s="11" t="s">
        <v>216</v>
      </c>
      <c r="B1" s="12" t="s">
        <v>174</v>
      </c>
    </row>
    <row r="2" spans="1:9" ht="15" customHeight="1"/>
    <row r="3" spans="1:9">
      <c r="A3" s="12"/>
      <c r="B3" s="29" t="s">
        <v>217</v>
      </c>
      <c r="C3" s="29"/>
      <c r="D3" s="29"/>
      <c r="E3" s="29"/>
      <c r="F3" s="29"/>
      <c r="G3" s="29"/>
      <c r="H3" s="29"/>
      <c r="I3" s="13" t="s">
        <v>218</v>
      </c>
    </row>
    <row r="4" spans="1:9">
      <c r="B4" s="29" t="s">
        <v>219</v>
      </c>
      <c r="C4" s="29" t="s">
        <v>220</v>
      </c>
      <c r="D4" s="29"/>
      <c r="E4" s="29"/>
      <c r="F4" s="29"/>
      <c r="G4" s="29" t="s">
        <v>221</v>
      </c>
      <c r="H4" s="29" t="s">
        <v>222</v>
      </c>
      <c r="I4" s="29" t="s">
        <v>223</v>
      </c>
    </row>
    <row r="5" spans="1:9">
      <c r="B5" s="29"/>
      <c r="C5" s="29" t="s">
        <v>224</v>
      </c>
      <c r="D5" s="29"/>
      <c r="E5" s="29" t="s">
        <v>225</v>
      </c>
      <c r="F5" s="29" t="s">
        <v>226</v>
      </c>
      <c r="G5" s="29"/>
      <c r="H5" s="29"/>
      <c r="I5" s="29"/>
    </row>
    <row r="6" spans="1:9" ht="20">
      <c r="B6" s="29"/>
      <c r="C6" s="13" t="s">
        <v>227</v>
      </c>
      <c r="D6" s="13" t="s">
        <v>228</v>
      </c>
      <c r="E6" s="29"/>
      <c r="F6" s="29"/>
      <c r="G6" s="29"/>
      <c r="H6" s="29"/>
      <c r="I6" s="29"/>
    </row>
    <row r="7" spans="1:9">
      <c r="A7" s="14" t="s">
        <v>812</v>
      </c>
      <c r="B7" s="15" t="s">
        <v>230</v>
      </c>
      <c r="C7" s="15" t="s">
        <v>231</v>
      </c>
      <c r="D7" s="15" t="s">
        <v>232</v>
      </c>
      <c r="E7" s="15" t="s">
        <v>233</v>
      </c>
      <c r="F7" s="15" t="s">
        <v>234</v>
      </c>
      <c r="G7" s="15" t="s">
        <v>235</v>
      </c>
      <c r="H7" s="15" t="s">
        <v>236</v>
      </c>
      <c r="I7" s="15" t="s">
        <v>237</v>
      </c>
    </row>
    <row r="8" spans="1:9">
      <c r="A8" s="16"/>
      <c r="B8" s="17"/>
      <c r="C8" s="18"/>
      <c r="D8" s="18"/>
      <c r="E8" s="17"/>
      <c r="F8" s="17"/>
      <c r="G8" s="17"/>
      <c r="H8" s="18"/>
      <c r="I8" s="18"/>
    </row>
    <row r="9" spans="1:9" ht="15" customHeight="1"/>
  </sheetData>
  <mergeCells count="9">
    <mergeCell ref="I4:I6"/>
    <mergeCell ref="C5:D5"/>
    <mergeCell ref="E5:E6"/>
    <mergeCell ref="F5:F6"/>
    <mergeCell ref="B3:H3"/>
    <mergeCell ref="B4:B6"/>
    <mergeCell ref="C4:F4"/>
    <mergeCell ref="G4:G6"/>
    <mergeCell ref="H4:H6"/>
  </mergeCells>
  <hyperlinks>
    <hyperlink ref="A1" location="'TOC'!B14" display="TOC" xr:uid="{00000000-0004-0000-01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C29" sqref="C29"/>
    </sheetView>
  </sheetViews>
  <sheetFormatPr defaultRowHeight="14.5"/>
  <cols>
    <col min="1" max="1" width="10" customWidth="1"/>
    <col min="2" max="11" width="15" customWidth="1"/>
  </cols>
  <sheetData>
    <row r="1" spans="1:11" ht="15" customHeight="1">
      <c r="A1" s="11" t="s">
        <v>216</v>
      </c>
      <c r="B1" s="12" t="s">
        <v>179</v>
      </c>
    </row>
    <row r="2" spans="1:11" ht="15" customHeight="1"/>
    <row r="3" spans="1:11">
      <c r="A3" s="12"/>
      <c r="B3" s="29" t="s">
        <v>217</v>
      </c>
      <c r="C3" s="29"/>
      <c r="D3" s="29"/>
      <c r="E3" s="29"/>
      <c r="F3" s="29"/>
      <c r="G3" s="29"/>
      <c r="H3" s="29"/>
      <c r="I3" s="29" t="s">
        <v>218</v>
      </c>
      <c r="J3" s="29"/>
      <c r="K3" s="29"/>
    </row>
    <row r="4" spans="1:11">
      <c r="B4" s="29" t="s">
        <v>238</v>
      </c>
      <c r="C4" s="29" t="s">
        <v>220</v>
      </c>
      <c r="D4" s="29"/>
      <c r="E4" s="29"/>
      <c r="F4" s="29"/>
      <c r="G4" s="29" t="s">
        <v>239</v>
      </c>
      <c r="H4" s="29" t="s">
        <v>222</v>
      </c>
      <c r="I4" s="29" t="s">
        <v>240</v>
      </c>
      <c r="J4" s="29" t="s">
        <v>241</v>
      </c>
      <c r="K4" s="29" t="s">
        <v>242</v>
      </c>
    </row>
    <row r="5" spans="1:11">
      <c r="B5" s="29"/>
      <c r="C5" s="29" t="s">
        <v>224</v>
      </c>
      <c r="D5" s="29"/>
      <c r="E5" s="29" t="s">
        <v>243</v>
      </c>
      <c r="F5" s="29" t="s">
        <v>244</v>
      </c>
      <c r="G5" s="29"/>
      <c r="H5" s="29"/>
      <c r="I5" s="29"/>
      <c r="J5" s="29"/>
      <c r="K5" s="29"/>
    </row>
    <row r="6" spans="1:11" ht="30">
      <c r="B6" s="29"/>
      <c r="C6" s="13" t="s">
        <v>245</v>
      </c>
      <c r="D6" s="13" t="s">
        <v>246</v>
      </c>
      <c r="E6" s="29"/>
      <c r="F6" s="29"/>
      <c r="G6" s="29"/>
      <c r="H6" s="29"/>
      <c r="I6" s="29"/>
      <c r="J6" s="29"/>
      <c r="K6" s="29"/>
    </row>
    <row r="7" spans="1:11">
      <c r="A7" s="14" t="s">
        <v>812</v>
      </c>
      <c r="B7" s="15" t="s">
        <v>230</v>
      </c>
      <c r="C7" s="15" t="s">
        <v>231</v>
      </c>
      <c r="D7" s="15" t="s">
        <v>232</v>
      </c>
      <c r="E7" s="15" t="s">
        <v>233</v>
      </c>
      <c r="F7" s="15" t="s">
        <v>234</v>
      </c>
      <c r="G7" s="15" t="s">
        <v>235</v>
      </c>
      <c r="H7" s="15" t="s">
        <v>236</v>
      </c>
      <c r="I7" s="15" t="s">
        <v>237</v>
      </c>
      <c r="J7" s="15" t="s">
        <v>247</v>
      </c>
      <c r="K7" s="15" t="s">
        <v>248</v>
      </c>
    </row>
    <row r="8" spans="1:11">
      <c r="A8" s="16"/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ht="15" customHeight="1"/>
  </sheetData>
  <mergeCells count="12">
    <mergeCell ref="B3:H3"/>
    <mergeCell ref="I3:K3"/>
    <mergeCell ref="B4:B6"/>
    <mergeCell ref="C4:F4"/>
    <mergeCell ref="G4:G6"/>
    <mergeCell ref="H4:H6"/>
    <mergeCell ref="I4:I6"/>
    <mergeCell ref="J4:J6"/>
    <mergeCell ref="K4:K6"/>
    <mergeCell ref="C5:D5"/>
    <mergeCell ref="E5:E6"/>
    <mergeCell ref="F5:F6"/>
  </mergeCells>
  <hyperlinks>
    <hyperlink ref="A1" location="'TOC'!B15" display="TOC" xr:uid="{00000000-0004-0000-02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B26" sqref="B26"/>
    </sheetView>
  </sheetViews>
  <sheetFormatPr defaultRowHeight="14.5"/>
  <cols>
    <col min="1" max="1" width="10" customWidth="1"/>
    <col min="2" max="11" width="15" customWidth="1"/>
  </cols>
  <sheetData>
    <row r="1" spans="1:11" ht="15" customHeight="1">
      <c r="A1" s="11" t="s">
        <v>216</v>
      </c>
      <c r="B1" s="12" t="s">
        <v>182</v>
      </c>
    </row>
    <row r="2" spans="1:11" ht="15" customHeight="1"/>
    <row r="3" spans="1:11">
      <c r="A3" s="12"/>
      <c r="B3" s="29" t="s">
        <v>217</v>
      </c>
      <c r="C3" s="29"/>
      <c r="D3" s="29"/>
      <c r="E3" s="29"/>
      <c r="F3" s="29"/>
      <c r="G3" s="29"/>
      <c r="H3" s="29"/>
      <c r="I3" s="29" t="s">
        <v>218</v>
      </c>
      <c r="J3" s="29"/>
      <c r="K3" s="29"/>
    </row>
    <row r="4" spans="1:11">
      <c r="B4" s="29" t="s">
        <v>219</v>
      </c>
      <c r="C4" s="29" t="s">
        <v>220</v>
      </c>
      <c r="D4" s="29"/>
      <c r="E4" s="29"/>
      <c r="F4" s="29"/>
      <c r="G4" s="29" t="s">
        <v>221</v>
      </c>
      <c r="H4" s="29" t="s">
        <v>222</v>
      </c>
      <c r="I4" s="29" t="s">
        <v>240</v>
      </c>
      <c r="J4" s="29" t="s">
        <v>241</v>
      </c>
      <c r="K4" s="29" t="s">
        <v>242</v>
      </c>
    </row>
    <row r="5" spans="1:11">
      <c r="B5" s="29"/>
      <c r="C5" s="29" t="s">
        <v>224</v>
      </c>
      <c r="D5" s="29"/>
      <c r="E5" s="29" t="s">
        <v>225</v>
      </c>
      <c r="F5" s="29" t="s">
        <v>226</v>
      </c>
      <c r="G5" s="29"/>
      <c r="H5" s="29"/>
      <c r="I5" s="29"/>
      <c r="J5" s="29"/>
      <c r="K5" s="29"/>
    </row>
    <row r="6" spans="1:11" ht="30">
      <c r="B6" s="29"/>
      <c r="C6" s="13" t="s">
        <v>249</v>
      </c>
      <c r="D6" s="13" t="s">
        <v>250</v>
      </c>
      <c r="E6" s="29"/>
      <c r="F6" s="29"/>
      <c r="G6" s="29"/>
      <c r="H6" s="29"/>
      <c r="I6" s="29"/>
      <c r="J6" s="29"/>
      <c r="K6" s="29"/>
    </row>
    <row r="7" spans="1:11">
      <c r="A7" s="14" t="s">
        <v>812</v>
      </c>
      <c r="B7" s="15" t="s">
        <v>230</v>
      </c>
      <c r="C7" s="15" t="s">
        <v>231</v>
      </c>
      <c r="D7" s="15" t="s">
        <v>232</v>
      </c>
      <c r="E7" s="15" t="s">
        <v>233</v>
      </c>
      <c r="F7" s="15" t="s">
        <v>234</v>
      </c>
      <c r="G7" s="15" t="s">
        <v>235</v>
      </c>
      <c r="H7" s="15" t="s">
        <v>236</v>
      </c>
      <c r="I7" s="15" t="s">
        <v>237</v>
      </c>
      <c r="J7" s="15" t="s">
        <v>247</v>
      </c>
      <c r="K7" s="15" t="s">
        <v>248</v>
      </c>
    </row>
    <row r="8" spans="1:11">
      <c r="A8" s="16"/>
      <c r="B8" s="17"/>
      <c r="C8" s="18"/>
      <c r="D8" s="18"/>
      <c r="E8" s="17"/>
      <c r="F8" s="17"/>
      <c r="G8" s="17"/>
      <c r="H8" s="18"/>
      <c r="I8" s="18"/>
      <c r="J8" s="18"/>
      <c r="K8" s="18"/>
    </row>
    <row r="9" spans="1:11" ht="15" customHeight="1"/>
  </sheetData>
  <mergeCells count="12">
    <mergeCell ref="B3:H3"/>
    <mergeCell ref="I3:K3"/>
    <mergeCell ref="B4:B6"/>
    <mergeCell ref="C4:F4"/>
    <mergeCell ref="G4:G6"/>
    <mergeCell ref="H4:H6"/>
    <mergeCell ref="I4:I6"/>
    <mergeCell ref="J4:J6"/>
    <mergeCell ref="K4:K6"/>
    <mergeCell ref="C5:D5"/>
    <mergeCell ref="E5:E6"/>
    <mergeCell ref="F5:F6"/>
  </mergeCells>
  <hyperlinks>
    <hyperlink ref="A1" location="'TOC'!B16" display="TOC" xr:uid="{00000000-0004-0000-03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W9"/>
  <sheetViews>
    <sheetView workbookViewId="0">
      <pane ySplit="1" topLeftCell="A2" activePane="bottomLeft" state="frozen"/>
      <selection pane="bottomLeft" activeCell="C16" sqref="C16"/>
    </sheetView>
  </sheetViews>
  <sheetFormatPr defaultRowHeight="14.5"/>
  <cols>
    <col min="1" max="1" width="15" customWidth="1"/>
    <col min="2" max="2" width="10" customWidth="1"/>
    <col min="3" max="23" width="15" customWidth="1"/>
  </cols>
  <sheetData>
    <row r="1" spans="1:23" ht="15" customHeight="1">
      <c r="A1" s="11" t="s">
        <v>216</v>
      </c>
      <c r="B1" s="12" t="s">
        <v>185</v>
      </c>
    </row>
    <row r="2" spans="1:23" ht="15" customHeight="1"/>
    <row r="3" spans="1:23">
      <c r="A3" s="12"/>
      <c r="C3" s="29" t="s">
        <v>251</v>
      </c>
      <c r="D3" s="29" t="s">
        <v>252</v>
      </c>
      <c r="E3" s="29" t="s">
        <v>253</v>
      </c>
      <c r="F3" s="29" t="s">
        <v>254</v>
      </c>
      <c r="G3" s="29" t="s">
        <v>255</v>
      </c>
      <c r="H3" s="29" t="s">
        <v>217</v>
      </c>
      <c r="I3" s="29"/>
      <c r="J3" s="29"/>
      <c r="K3" s="29"/>
      <c r="L3" s="29"/>
      <c r="M3" s="29"/>
      <c r="N3" s="29"/>
      <c r="O3" s="29"/>
      <c r="P3" s="29" t="s">
        <v>218</v>
      </c>
      <c r="Q3" s="29"/>
      <c r="R3" s="29"/>
      <c r="S3" s="29"/>
      <c r="T3" s="29"/>
      <c r="U3" s="29"/>
      <c r="V3" s="29"/>
      <c r="W3" s="13" t="s">
        <v>256</v>
      </c>
    </row>
    <row r="4" spans="1:23">
      <c r="C4" s="29"/>
      <c r="D4" s="29"/>
      <c r="E4" s="29"/>
      <c r="F4" s="29"/>
      <c r="G4" s="29"/>
      <c r="H4" s="29" t="s">
        <v>257</v>
      </c>
      <c r="I4" s="29" t="s">
        <v>220</v>
      </c>
      <c r="J4" s="29"/>
      <c r="K4" s="29"/>
      <c r="L4" s="29"/>
      <c r="M4" s="29"/>
      <c r="N4" s="29"/>
      <c r="O4" s="29" t="s">
        <v>222</v>
      </c>
      <c r="P4" s="29" t="s">
        <v>258</v>
      </c>
      <c r="Q4" s="29" t="s">
        <v>220</v>
      </c>
      <c r="R4" s="29"/>
      <c r="S4" s="29"/>
      <c r="T4" s="29"/>
      <c r="U4" s="29"/>
      <c r="V4" s="29" t="s">
        <v>259</v>
      </c>
      <c r="W4" s="29" t="s">
        <v>260</v>
      </c>
    </row>
    <row r="5" spans="1:23">
      <c r="C5" s="29"/>
      <c r="D5" s="29"/>
      <c r="E5" s="29"/>
      <c r="F5" s="29"/>
      <c r="G5" s="29"/>
      <c r="H5" s="29"/>
      <c r="I5" s="29" t="s">
        <v>224</v>
      </c>
      <c r="J5" s="29"/>
      <c r="K5" s="29" t="s">
        <v>261</v>
      </c>
      <c r="L5" s="29"/>
      <c r="M5" s="29" t="s">
        <v>262</v>
      </c>
      <c r="N5" s="29" t="s">
        <v>263</v>
      </c>
      <c r="O5" s="29"/>
      <c r="P5" s="29"/>
      <c r="Q5" s="29" t="s">
        <v>264</v>
      </c>
      <c r="R5" s="29" t="s">
        <v>240</v>
      </c>
      <c r="S5" s="29" t="s">
        <v>241</v>
      </c>
      <c r="T5" s="29" t="s">
        <v>242</v>
      </c>
      <c r="U5" s="29" t="s">
        <v>265</v>
      </c>
      <c r="V5" s="29"/>
      <c r="W5" s="29"/>
    </row>
    <row r="6" spans="1:23" ht="30">
      <c r="C6" s="29"/>
      <c r="D6" s="29"/>
      <c r="E6" s="29"/>
      <c r="F6" s="29"/>
      <c r="G6" s="29"/>
      <c r="H6" s="29"/>
      <c r="I6" s="13" t="s">
        <v>249</v>
      </c>
      <c r="J6" s="13" t="s">
        <v>250</v>
      </c>
      <c r="K6" s="13" t="s">
        <v>266</v>
      </c>
      <c r="L6" s="13" t="s">
        <v>267</v>
      </c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</row>
    <row r="7" spans="1:23" ht="20">
      <c r="A7" s="19" t="s">
        <v>268</v>
      </c>
      <c r="B7" s="14" t="s">
        <v>229</v>
      </c>
      <c r="C7" s="15" t="s">
        <v>230</v>
      </c>
      <c r="D7" s="15" t="s">
        <v>231</v>
      </c>
      <c r="E7" s="15" t="s">
        <v>232</v>
      </c>
      <c r="F7" s="15" t="s">
        <v>233</v>
      </c>
      <c r="G7" s="15" t="s">
        <v>234</v>
      </c>
      <c r="H7" s="15" t="s">
        <v>235</v>
      </c>
      <c r="I7" s="15" t="s">
        <v>236</v>
      </c>
      <c r="J7" s="15" t="s">
        <v>237</v>
      </c>
      <c r="K7" s="15" t="s">
        <v>269</v>
      </c>
      <c r="L7" s="15" t="s">
        <v>270</v>
      </c>
      <c r="M7" s="15" t="s">
        <v>247</v>
      </c>
      <c r="N7" s="15" t="s">
        <v>248</v>
      </c>
      <c r="O7" s="15" t="s">
        <v>271</v>
      </c>
      <c r="P7" s="15" t="s">
        <v>272</v>
      </c>
      <c r="Q7" s="15" t="s">
        <v>273</v>
      </c>
      <c r="R7" s="15" t="s">
        <v>274</v>
      </c>
      <c r="S7" s="15" t="s">
        <v>275</v>
      </c>
      <c r="T7" s="15" t="s">
        <v>276</v>
      </c>
      <c r="U7" s="15" t="s">
        <v>277</v>
      </c>
      <c r="V7" s="15" t="s">
        <v>278</v>
      </c>
      <c r="W7" s="15" t="s">
        <v>279</v>
      </c>
    </row>
    <row r="8" spans="1:23">
      <c r="A8" s="20"/>
      <c r="B8" s="16"/>
      <c r="C8" s="21"/>
      <c r="D8" s="21"/>
      <c r="E8" s="21"/>
      <c r="F8" s="21"/>
      <c r="G8" s="21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21"/>
    </row>
    <row r="9" spans="1:23" ht="15" customHeight="1"/>
  </sheetData>
  <mergeCells count="23">
    <mergeCell ref="W4:W6"/>
    <mergeCell ref="I5:J5"/>
    <mergeCell ref="K5:L5"/>
    <mergeCell ref="M5:M6"/>
    <mergeCell ref="N5:N6"/>
    <mergeCell ref="Q5:Q6"/>
    <mergeCell ref="R5:R6"/>
    <mergeCell ref="S5:S6"/>
    <mergeCell ref="T5:T6"/>
    <mergeCell ref="U5:U6"/>
    <mergeCell ref="H3:O3"/>
    <mergeCell ref="P3:V3"/>
    <mergeCell ref="H4:H6"/>
    <mergeCell ref="I4:N4"/>
    <mergeCell ref="O4:O6"/>
    <mergeCell ref="P4:P6"/>
    <mergeCell ref="Q4:U4"/>
    <mergeCell ref="V4:V6"/>
    <mergeCell ref="C3:C6"/>
    <mergeCell ref="D3:D6"/>
    <mergeCell ref="E3:E6"/>
    <mergeCell ref="F3:F6"/>
    <mergeCell ref="G3:G6"/>
  </mergeCells>
  <hyperlinks>
    <hyperlink ref="A1" location="'TOC'!B17" display="TOC" xr:uid="{00000000-0004-0000-04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400-000000000000}">
          <x14:formula1>
            <xm:f>_dropDownSheet!$A$4:$H$4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_dropDownSheet!$A$5:$B$5</xm:f>
          </x14:formula1>
          <xm:sqref>C8</xm:sqref>
        </x14:dataValidation>
        <x14:dataValidation type="list" allowBlank="1" showInputMessage="1" showErrorMessage="1" xr:uid="{00000000-0002-0000-0400-000002000000}">
          <x14:formula1>
            <xm:f>_dropDownSheet!$A$6:$JC$6</xm:f>
          </x14:formula1>
          <xm:sqref>E8</xm:sqref>
        </x14:dataValidation>
        <x14:dataValidation type="list" allowBlank="1" showInputMessage="1" showErrorMessage="1" xr:uid="{00000000-0002-0000-0400-000003000000}">
          <x14:formula1>
            <xm:f>_dropDownSheet!$A$7:$O$7</xm:f>
          </x14:formula1>
          <xm:sqref>F8</xm:sqref>
        </x14:dataValidation>
        <x14:dataValidation type="list" allowBlank="1" showInputMessage="1" showErrorMessage="1" xr:uid="{00000000-0002-0000-0400-000004000000}">
          <x14:formula1>
            <xm:f>_dropDownSheet!$A$8:$FW$8</xm:f>
          </x14:formula1>
          <xm:sqref>W8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D16" sqref="D16"/>
    </sheetView>
  </sheetViews>
  <sheetFormatPr defaultRowHeight="14.5"/>
  <cols>
    <col min="1" max="1" width="15" customWidth="1"/>
    <col min="2" max="2" width="10" customWidth="1"/>
    <col min="3" max="18" width="15" customWidth="1"/>
  </cols>
  <sheetData>
    <row r="1" spans="1:18" ht="15" customHeight="1">
      <c r="A1" s="11" t="s">
        <v>216</v>
      </c>
      <c r="B1" s="12" t="s">
        <v>188</v>
      </c>
    </row>
    <row r="2" spans="1:18" ht="15" customHeight="1"/>
    <row r="3" spans="1:18">
      <c r="A3" s="12"/>
      <c r="C3" s="29" t="s">
        <v>251</v>
      </c>
      <c r="D3" s="29" t="s">
        <v>746</v>
      </c>
      <c r="E3" s="29" t="s">
        <v>252</v>
      </c>
      <c r="F3" s="29" t="s">
        <v>253</v>
      </c>
      <c r="G3" s="29" t="s">
        <v>254</v>
      </c>
      <c r="H3" s="29" t="s">
        <v>255</v>
      </c>
      <c r="I3" s="29" t="s">
        <v>217</v>
      </c>
      <c r="J3" s="29"/>
      <c r="K3" s="29"/>
      <c r="L3" s="29"/>
      <c r="M3" s="29"/>
      <c r="N3" s="29"/>
      <c r="O3" s="29"/>
      <c r="P3" s="29"/>
      <c r="Q3" s="13" t="s">
        <v>218</v>
      </c>
      <c r="R3" s="13" t="s">
        <v>256</v>
      </c>
    </row>
    <row r="4" spans="1:18">
      <c r="C4" s="29"/>
      <c r="D4" s="29"/>
      <c r="E4" s="29"/>
      <c r="F4" s="29"/>
      <c r="G4" s="29"/>
      <c r="H4" s="29"/>
      <c r="I4" s="29" t="s">
        <v>257</v>
      </c>
      <c r="J4" s="29" t="s">
        <v>220</v>
      </c>
      <c r="K4" s="29"/>
      <c r="L4" s="29"/>
      <c r="M4" s="29"/>
      <c r="N4" s="29"/>
      <c r="O4" s="29"/>
      <c r="P4" s="29" t="s">
        <v>222</v>
      </c>
      <c r="Q4" s="29" t="s">
        <v>223</v>
      </c>
      <c r="R4" s="29" t="s">
        <v>260</v>
      </c>
    </row>
    <row r="5" spans="1:18">
      <c r="C5" s="29"/>
      <c r="D5" s="29"/>
      <c r="E5" s="29"/>
      <c r="F5" s="29"/>
      <c r="G5" s="29"/>
      <c r="H5" s="29"/>
      <c r="I5" s="29"/>
      <c r="J5" s="29" t="s">
        <v>224</v>
      </c>
      <c r="K5" s="29"/>
      <c r="L5" s="29" t="s">
        <v>261</v>
      </c>
      <c r="M5" s="29"/>
      <c r="N5" s="29" t="s">
        <v>262</v>
      </c>
      <c r="O5" s="29" t="s">
        <v>263</v>
      </c>
      <c r="P5" s="29"/>
      <c r="Q5" s="29"/>
      <c r="R5" s="29"/>
    </row>
    <row r="6" spans="1:18" ht="20">
      <c r="C6" s="29"/>
      <c r="D6" s="29"/>
      <c r="E6" s="29"/>
      <c r="F6" s="29"/>
      <c r="G6" s="29"/>
      <c r="H6" s="29"/>
      <c r="I6" s="29"/>
      <c r="J6" s="13" t="s">
        <v>227</v>
      </c>
      <c r="K6" s="13" t="s">
        <v>228</v>
      </c>
      <c r="L6" s="13" t="s">
        <v>266</v>
      </c>
      <c r="M6" s="13" t="s">
        <v>267</v>
      </c>
      <c r="N6" s="29"/>
      <c r="O6" s="29"/>
      <c r="P6" s="29"/>
      <c r="Q6" s="29"/>
      <c r="R6" s="29"/>
    </row>
    <row r="7" spans="1:18" ht="20">
      <c r="A7" s="19" t="s">
        <v>268</v>
      </c>
      <c r="B7" s="14" t="s">
        <v>229</v>
      </c>
      <c r="C7" s="15" t="s">
        <v>230</v>
      </c>
      <c r="D7" s="15" t="s">
        <v>231</v>
      </c>
      <c r="E7" s="15" t="s">
        <v>232</v>
      </c>
      <c r="F7" s="15" t="s">
        <v>233</v>
      </c>
      <c r="G7" s="15" t="s">
        <v>234</v>
      </c>
      <c r="H7" s="15" t="s">
        <v>235</v>
      </c>
      <c r="I7" s="15" t="s">
        <v>236</v>
      </c>
      <c r="J7" s="15" t="s">
        <v>237</v>
      </c>
      <c r="K7" s="15" t="s">
        <v>247</v>
      </c>
      <c r="L7" s="15" t="s">
        <v>248</v>
      </c>
      <c r="M7" s="15" t="s">
        <v>271</v>
      </c>
      <c r="N7" s="15" t="s">
        <v>272</v>
      </c>
      <c r="O7" s="15" t="s">
        <v>273</v>
      </c>
      <c r="P7" s="15" t="s">
        <v>274</v>
      </c>
      <c r="Q7" s="15" t="s">
        <v>275</v>
      </c>
      <c r="R7" s="15" t="s">
        <v>276</v>
      </c>
    </row>
    <row r="8" spans="1:18">
      <c r="A8" s="20"/>
      <c r="B8" s="16"/>
      <c r="C8" s="21"/>
      <c r="D8" s="21"/>
      <c r="E8" s="21"/>
      <c r="F8" s="21"/>
      <c r="G8" s="21"/>
      <c r="H8" s="21"/>
      <c r="I8" s="18"/>
      <c r="J8" s="18"/>
      <c r="K8" s="18"/>
      <c r="L8" s="18"/>
      <c r="M8" s="18"/>
      <c r="N8" s="18"/>
      <c r="O8" s="18"/>
      <c r="P8" s="18"/>
      <c r="Q8" s="18"/>
      <c r="R8" s="21"/>
    </row>
    <row r="9" spans="1:18" ht="15" customHeight="1"/>
  </sheetData>
  <mergeCells count="16">
    <mergeCell ref="Q4:Q6"/>
    <mergeCell ref="R4:R6"/>
    <mergeCell ref="J5:K5"/>
    <mergeCell ref="L5:M5"/>
    <mergeCell ref="N5:N6"/>
    <mergeCell ref="O5:O6"/>
    <mergeCell ref="H3:H6"/>
    <mergeCell ref="I3:P3"/>
    <mergeCell ref="I4:I6"/>
    <mergeCell ref="J4:O4"/>
    <mergeCell ref="P4:P6"/>
    <mergeCell ref="C3:C6"/>
    <mergeCell ref="D3:D6"/>
    <mergeCell ref="E3:E6"/>
    <mergeCell ref="F3:F6"/>
    <mergeCell ref="G3:G6"/>
  </mergeCells>
  <hyperlinks>
    <hyperlink ref="A1" location="'TOC'!B18" display="TOC" xr:uid="{00000000-0004-0000-05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500-000000000000}">
          <x14:formula1>
            <xm:f>_dropDownSheet!$A$9:$I$9</xm:f>
          </x14:formula1>
          <xm:sqref>A8</xm:sqref>
        </x14:dataValidation>
        <x14:dataValidation type="list" allowBlank="1" showInputMessage="1" showErrorMessage="1" xr:uid="{00000000-0002-0000-0500-000001000000}">
          <x14:formula1>
            <xm:f>_dropDownSheet!$A$10:$B$10</xm:f>
          </x14:formula1>
          <xm:sqref>C8</xm:sqref>
        </x14:dataValidation>
        <x14:dataValidation type="list" allowBlank="1" showInputMessage="1" showErrorMessage="1" xr:uid="{00000000-0002-0000-0500-000002000000}">
          <x14:formula1>
            <xm:f>_dropDownSheet!$A$11:$F$11</xm:f>
          </x14:formula1>
          <xm:sqref>D8</xm:sqref>
        </x14:dataValidation>
        <x14:dataValidation type="list" allowBlank="1" showInputMessage="1" showErrorMessage="1" xr:uid="{00000000-0002-0000-0500-000003000000}">
          <x14:formula1>
            <xm:f>_dropDownSheet!$A$6:$JC$6</xm:f>
          </x14:formula1>
          <xm:sqref>F8</xm:sqref>
        </x14:dataValidation>
        <x14:dataValidation type="list" allowBlank="1" showInputMessage="1" showErrorMessage="1" xr:uid="{00000000-0002-0000-0500-000004000000}">
          <x14:formula1>
            <xm:f>_dropDownSheet!$A$7:$O$7</xm:f>
          </x14:formula1>
          <xm:sqref>G8</xm:sqref>
        </x14:dataValidation>
        <x14:dataValidation type="list" allowBlank="1" showInputMessage="1" showErrorMessage="1" xr:uid="{00000000-0002-0000-0500-000005000000}">
          <x14:formula1>
            <xm:f>_dropDownSheet!$A$8:$FW$8</xm:f>
          </x14:formula1>
          <xm:sqref>R8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I9"/>
  <sheetViews>
    <sheetView workbookViewId="0">
      <pane ySplit="1" topLeftCell="A2" activePane="bottomLeft" state="frozen"/>
      <selection pane="bottomLeft" activeCell="D26" sqref="D26"/>
    </sheetView>
  </sheetViews>
  <sheetFormatPr defaultRowHeight="14.5"/>
  <cols>
    <col min="1" max="1" width="10" customWidth="1"/>
    <col min="2" max="9" width="15" customWidth="1"/>
  </cols>
  <sheetData>
    <row r="1" spans="1:9" ht="15" customHeight="1">
      <c r="A1" s="11" t="s">
        <v>216</v>
      </c>
      <c r="B1" s="12" t="s">
        <v>191</v>
      </c>
    </row>
    <row r="2" spans="1:9" ht="15" customHeight="1"/>
    <row r="3" spans="1:9">
      <c r="A3" s="12"/>
      <c r="B3" s="29" t="s">
        <v>755</v>
      </c>
      <c r="C3" s="29"/>
      <c r="D3" s="29"/>
      <c r="E3" s="29"/>
      <c r="F3" s="29"/>
      <c r="G3" s="29"/>
      <c r="H3" s="29"/>
      <c r="I3" s="13" t="s">
        <v>218</v>
      </c>
    </row>
    <row r="4" spans="1:9">
      <c r="B4" s="29" t="s">
        <v>219</v>
      </c>
      <c r="C4" s="29" t="s">
        <v>220</v>
      </c>
      <c r="D4" s="29"/>
      <c r="E4" s="29"/>
      <c r="F4" s="29"/>
      <c r="G4" s="29" t="s">
        <v>221</v>
      </c>
      <c r="H4" s="29" t="s">
        <v>222</v>
      </c>
      <c r="I4" s="29" t="s">
        <v>756</v>
      </c>
    </row>
    <row r="5" spans="1:9">
      <c r="B5" s="29"/>
      <c r="C5" s="29" t="s">
        <v>224</v>
      </c>
      <c r="D5" s="29"/>
      <c r="E5" s="29" t="s">
        <v>225</v>
      </c>
      <c r="F5" s="29" t="s">
        <v>226</v>
      </c>
      <c r="G5" s="29"/>
      <c r="H5" s="29"/>
      <c r="I5" s="29"/>
    </row>
    <row r="6" spans="1:9" ht="20">
      <c r="B6" s="29"/>
      <c r="C6" s="13" t="s">
        <v>757</v>
      </c>
      <c r="D6" s="13" t="s">
        <v>758</v>
      </c>
      <c r="E6" s="29"/>
      <c r="F6" s="29"/>
      <c r="G6" s="29"/>
      <c r="H6" s="29"/>
      <c r="I6" s="29"/>
    </row>
    <row r="7" spans="1:9">
      <c r="A7" s="14" t="s">
        <v>812</v>
      </c>
      <c r="B7" s="15" t="s">
        <v>230</v>
      </c>
      <c r="C7" s="15" t="s">
        <v>231</v>
      </c>
      <c r="D7" s="15" t="s">
        <v>232</v>
      </c>
      <c r="E7" s="15" t="s">
        <v>233</v>
      </c>
      <c r="F7" s="15" t="s">
        <v>234</v>
      </c>
      <c r="G7" s="15" t="s">
        <v>235</v>
      </c>
      <c r="H7" s="15" t="s">
        <v>236</v>
      </c>
      <c r="I7" s="15" t="s">
        <v>237</v>
      </c>
    </row>
    <row r="8" spans="1:9">
      <c r="A8" s="16"/>
      <c r="B8" s="17"/>
      <c r="C8" s="18"/>
      <c r="D8" s="18"/>
      <c r="E8" s="17"/>
      <c r="F8" s="17"/>
      <c r="G8" s="17"/>
      <c r="H8" s="18"/>
      <c r="I8" s="18"/>
    </row>
    <row r="9" spans="1:9" ht="15" customHeight="1"/>
  </sheetData>
  <mergeCells count="9">
    <mergeCell ref="I4:I6"/>
    <mergeCell ref="C5:D5"/>
    <mergeCell ref="E5:E6"/>
    <mergeCell ref="F5:F6"/>
    <mergeCell ref="B3:H3"/>
    <mergeCell ref="B4:B6"/>
    <mergeCell ref="C4:F4"/>
    <mergeCell ref="G4:G6"/>
    <mergeCell ref="H4:H6"/>
  </mergeCells>
  <hyperlinks>
    <hyperlink ref="A1" location="'TOC'!B19" display="TOC" xr:uid="{00000000-0004-0000-06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W9"/>
  <sheetViews>
    <sheetView workbookViewId="0">
      <pane ySplit="1" topLeftCell="A2" activePane="bottomLeft" state="frozen"/>
      <selection pane="bottomLeft" activeCell="D20" sqref="D20"/>
    </sheetView>
  </sheetViews>
  <sheetFormatPr defaultRowHeight="14.5"/>
  <cols>
    <col min="1" max="1" width="10" customWidth="1"/>
    <col min="2" max="23" width="15" customWidth="1"/>
  </cols>
  <sheetData>
    <row r="1" spans="1:23" ht="15" customHeight="1">
      <c r="A1" s="11" t="s">
        <v>216</v>
      </c>
      <c r="B1" s="12" t="s">
        <v>194</v>
      </c>
    </row>
    <row r="2" spans="1:23" ht="15" customHeight="1"/>
    <row r="3" spans="1:23">
      <c r="A3" s="12"/>
      <c r="B3" s="29" t="s">
        <v>217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 t="s">
        <v>218</v>
      </c>
      <c r="O3" s="29"/>
      <c r="P3" s="29"/>
      <c r="Q3" s="29"/>
      <c r="R3" s="29"/>
      <c r="S3" s="29"/>
      <c r="T3" s="29"/>
      <c r="U3" s="29" t="s">
        <v>256</v>
      </c>
      <c r="V3" s="29"/>
      <c r="W3" s="29"/>
    </row>
    <row r="4" spans="1:23">
      <c r="B4" s="29" t="s">
        <v>238</v>
      </c>
      <c r="C4" s="29" t="s">
        <v>220</v>
      </c>
      <c r="D4" s="29"/>
      <c r="E4" s="29"/>
      <c r="F4" s="29"/>
      <c r="G4" s="29"/>
      <c r="H4" s="29"/>
      <c r="I4" s="29"/>
      <c r="J4" s="29"/>
      <c r="K4" s="29"/>
      <c r="L4" s="29" t="s">
        <v>239</v>
      </c>
      <c r="M4" s="29" t="s">
        <v>222</v>
      </c>
      <c r="N4" s="29" t="s">
        <v>258</v>
      </c>
      <c r="O4" s="29" t="s">
        <v>220</v>
      </c>
      <c r="P4" s="29"/>
      <c r="Q4" s="29"/>
      <c r="R4" s="29"/>
      <c r="S4" s="29"/>
      <c r="T4" s="29" t="s">
        <v>259</v>
      </c>
      <c r="U4" s="29" t="s">
        <v>759</v>
      </c>
      <c r="V4" s="29" t="s">
        <v>760</v>
      </c>
      <c r="W4" s="29" t="s">
        <v>761</v>
      </c>
    </row>
    <row r="5" spans="1:23">
      <c r="B5" s="29"/>
      <c r="C5" s="29" t="s">
        <v>224</v>
      </c>
      <c r="D5" s="29"/>
      <c r="E5" s="29"/>
      <c r="F5" s="29"/>
      <c r="G5" s="29"/>
      <c r="H5" s="29" t="s">
        <v>261</v>
      </c>
      <c r="I5" s="29"/>
      <c r="J5" s="29" t="s">
        <v>243</v>
      </c>
      <c r="K5" s="29" t="s">
        <v>244</v>
      </c>
      <c r="L5" s="29"/>
      <c r="M5" s="29"/>
      <c r="N5" s="29"/>
      <c r="O5" s="29" t="s">
        <v>264</v>
      </c>
      <c r="P5" s="29" t="s">
        <v>762</v>
      </c>
      <c r="Q5" s="29" t="s">
        <v>763</v>
      </c>
      <c r="R5" s="29" t="s">
        <v>764</v>
      </c>
      <c r="S5" s="29" t="s">
        <v>265</v>
      </c>
      <c r="T5" s="29"/>
      <c r="U5" s="29"/>
      <c r="V5" s="29"/>
      <c r="W5" s="29"/>
    </row>
    <row r="6" spans="1:23" ht="30">
      <c r="B6" s="29"/>
      <c r="C6" s="13" t="s">
        <v>765</v>
      </c>
      <c r="D6" s="13" t="s">
        <v>766</v>
      </c>
      <c r="E6" s="13" t="s">
        <v>767</v>
      </c>
      <c r="F6" s="13" t="s">
        <v>768</v>
      </c>
      <c r="G6" s="13" t="s">
        <v>769</v>
      </c>
      <c r="H6" s="13" t="s">
        <v>266</v>
      </c>
      <c r="I6" s="13" t="s">
        <v>267</v>
      </c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</row>
    <row r="7" spans="1:23">
      <c r="A7" s="14" t="s">
        <v>812</v>
      </c>
      <c r="B7" s="15" t="s">
        <v>230</v>
      </c>
      <c r="C7" s="15" t="s">
        <v>231</v>
      </c>
      <c r="D7" s="15" t="s">
        <v>232</v>
      </c>
      <c r="E7" s="15" t="s">
        <v>233</v>
      </c>
      <c r="F7" s="15" t="s">
        <v>234</v>
      </c>
      <c r="G7" s="15" t="s">
        <v>235</v>
      </c>
      <c r="H7" s="15" t="s">
        <v>236</v>
      </c>
      <c r="I7" s="15" t="s">
        <v>237</v>
      </c>
      <c r="J7" s="15" t="s">
        <v>247</v>
      </c>
      <c r="K7" s="15" t="s">
        <v>248</v>
      </c>
      <c r="L7" s="15" t="s">
        <v>271</v>
      </c>
      <c r="M7" s="15" t="s">
        <v>272</v>
      </c>
      <c r="N7" s="15" t="s">
        <v>273</v>
      </c>
      <c r="O7" s="15" t="s">
        <v>274</v>
      </c>
      <c r="P7" s="15" t="s">
        <v>275</v>
      </c>
      <c r="Q7" s="15" t="s">
        <v>276</v>
      </c>
      <c r="R7" s="15" t="s">
        <v>277</v>
      </c>
      <c r="S7" s="15" t="s">
        <v>278</v>
      </c>
      <c r="T7" s="15" t="s">
        <v>279</v>
      </c>
      <c r="U7" s="15" t="s">
        <v>770</v>
      </c>
      <c r="V7" s="15" t="s">
        <v>771</v>
      </c>
      <c r="W7" s="15" t="s">
        <v>772</v>
      </c>
    </row>
    <row r="8" spans="1:23">
      <c r="A8" s="16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21"/>
      <c r="V8" s="22"/>
      <c r="W8" s="21"/>
    </row>
    <row r="9" spans="1:23" ht="15" customHeight="1"/>
  </sheetData>
  <mergeCells count="22">
    <mergeCell ref="S5:S6"/>
    <mergeCell ref="K5:K6"/>
    <mergeCell ref="O5:O6"/>
    <mergeCell ref="P5:P6"/>
    <mergeCell ref="Q5:Q6"/>
    <mergeCell ref="R5:R6"/>
    <mergeCell ref="B3:M3"/>
    <mergeCell ref="N3:T3"/>
    <mergeCell ref="U3:W3"/>
    <mergeCell ref="B4:B6"/>
    <mergeCell ref="C4:K4"/>
    <mergeCell ref="L4:L6"/>
    <mergeCell ref="M4:M6"/>
    <mergeCell ref="N4:N6"/>
    <mergeCell ref="O4:S4"/>
    <mergeCell ref="T4:T6"/>
    <mergeCell ref="U4:U6"/>
    <mergeCell ref="V4:V6"/>
    <mergeCell ref="W4:W6"/>
    <mergeCell ref="C5:G5"/>
    <mergeCell ref="H5:I5"/>
    <mergeCell ref="J5:J6"/>
  </mergeCells>
  <hyperlinks>
    <hyperlink ref="A1" location="'TOC'!B20" display="TOC" xr:uid="{00000000-0004-0000-07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0000000}">
          <x14:formula1>
            <xm:f>_dropDownSheet!$A$12:$D$12</xm:f>
          </x14:formula1>
          <xm:sqref>U8</xm:sqref>
        </x14:dataValidation>
        <x14:dataValidation type="list" allowBlank="1" showInputMessage="1" showErrorMessage="1" xr:uid="{00000000-0002-0000-0700-000001000000}">
          <x14:formula1>
            <xm:f>_dropDownSheet!$A$13:$E$13</xm:f>
          </x14:formula1>
          <xm:sqref>W8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AB9"/>
  <sheetViews>
    <sheetView workbookViewId="0">
      <pane ySplit="1" topLeftCell="A2" activePane="bottomLeft" state="frozen"/>
      <selection pane="bottomLeft" activeCell="E23" sqref="E23"/>
    </sheetView>
  </sheetViews>
  <sheetFormatPr defaultRowHeight="14.5"/>
  <cols>
    <col min="1" max="1" width="15" customWidth="1"/>
    <col min="2" max="2" width="10" customWidth="1"/>
    <col min="3" max="28" width="15" customWidth="1"/>
  </cols>
  <sheetData>
    <row r="1" spans="1:28" ht="15" customHeight="1">
      <c r="A1" s="11" t="s">
        <v>216</v>
      </c>
      <c r="B1" s="12" t="s">
        <v>197</v>
      </c>
    </row>
    <row r="2" spans="1:28" ht="15" customHeight="1"/>
    <row r="3" spans="1:28">
      <c r="A3" s="12"/>
      <c r="C3" s="29" t="s">
        <v>251</v>
      </c>
      <c r="D3" s="29" t="s">
        <v>217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 t="s">
        <v>218</v>
      </c>
      <c r="Q3" s="29"/>
      <c r="R3" s="29"/>
      <c r="S3" s="29"/>
      <c r="T3" s="29"/>
      <c r="U3" s="29"/>
      <c r="V3" s="29"/>
      <c r="W3" s="29" t="s">
        <v>256</v>
      </c>
      <c r="X3" s="29"/>
      <c r="Y3" s="29"/>
      <c r="Z3" s="29"/>
      <c r="AA3" s="29"/>
      <c r="AB3" s="29"/>
    </row>
    <row r="4" spans="1:28">
      <c r="C4" s="29"/>
      <c r="D4" s="29" t="s">
        <v>238</v>
      </c>
      <c r="E4" s="29" t="s">
        <v>220</v>
      </c>
      <c r="F4" s="29"/>
      <c r="G4" s="29"/>
      <c r="H4" s="29"/>
      <c r="I4" s="29"/>
      <c r="J4" s="29"/>
      <c r="K4" s="29"/>
      <c r="L4" s="29"/>
      <c r="M4" s="29"/>
      <c r="N4" s="29" t="s">
        <v>239</v>
      </c>
      <c r="O4" s="29" t="s">
        <v>222</v>
      </c>
      <c r="P4" s="29" t="s">
        <v>258</v>
      </c>
      <c r="Q4" s="29" t="s">
        <v>220</v>
      </c>
      <c r="R4" s="29"/>
      <c r="S4" s="29"/>
      <c r="T4" s="29"/>
      <c r="U4" s="29"/>
      <c r="V4" s="29" t="s">
        <v>259</v>
      </c>
      <c r="W4" s="29" t="s">
        <v>780</v>
      </c>
      <c r="X4" s="29" t="s">
        <v>781</v>
      </c>
      <c r="Y4" s="29" t="s">
        <v>759</v>
      </c>
      <c r="Z4" s="29" t="s">
        <v>760</v>
      </c>
      <c r="AA4" s="29" t="s">
        <v>761</v>
      </c>
      <c r="AB4" s="29" t="s">
        <v>782</v>
      </c>
    </row>
    <row r="5" spans="1:28">
      <c r="C5" s="29"/>
      <c r="D5" s="29"/>
      <c r="E5" s="29" t="s">
        <v>224</v>
      </c>
      <c r="F5" s="29"/>
      <c r="G5" s="29"/>
      <c r="H5" s="29"/>
      <c r="I5" s="29"/>
      <c r="J5" s="29" t="s">
        <v>261</v>
      </c>
      <c r="K5" s="29"/>
      <c r="L5" s="29" t="s">
        <v>243</v>
      </c>
      <c r="M5" s="29" t="s">
        <v>244</v>
      </c>
      <c r="N5" s="29"/>
      <c r="O5" s="29"/>
      <c r="P5" s="29"/>
      <c r="Q5" s="29" t="s">
        <v>264</v>
      </c>
      <c r="R5" s="29" t="s">
        <v>762</v>
      </c>
      <c r="S5" s="29" t="s">
        <v>763</v>
      </c>
      <c r="T5" s="29" t="s">
        <v>764</v>
      </c>
      <c r="U5" s="29" t="s">
        <v>265</v>
      </c>
      <c r="V5" s="29"/>
      <c r="W5" s="29"/>
      <c r="X5" s="29"/>
      <c r="Y5" s="29"/>
      <c r="Z5" s="29"/>
      <c r="AA5" s="29"/>
      <c r="AB5" s="29"/>
    </row>
    <row r="6" spans="1:28" ht="30">
      <c r="C6" s="29"/>
      <c r="D6" s="29"/>
      <c r="E6" s="13" t="s">
        <v>765</v>
      </c>
      <c r="F6" s="13" t="s">
        <v>766</v>
      </c>
      <c r="G6" s="13" t="s">
        <v>767</v>
      </c>
      <c r="H6" s="13" t="s">
        <v>768</v>
      </c>
      <c r="I6" s="13" t="s">
        <v>769</v>
      </c>
      <c r="J6" s="13" t="s">
        <v>266</v>
      </c>
      <c r="K6" s="13" t="s">
        <v>267</v>
      </c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</row>
    <row r="7" spans="1:28" ht="20">
      <c r="A7" s="19" t="s">
        <v>268</v>
      </c>
      <c r="B7" s="14" t="s">
        <v>229</v>
      </c>
      <c r="C7" s="15" t="s">
        <v>230</v>
      </c>
      <c r="D7" s="15" t="s">
        <v>231</v>
      </c>
      <c r="E7" s="15" t="s">
        <v>232</v>
      </c>
      <c r="F7" s="15" t="s">
        <v>233</v>
      </c>
      <c r="G7" s="15" t="s">
        <v>234</v>
      </c>
      <c r="H7" s="15" t="s">
        <v>235</v>
      </c>
      <c r="I7" s="15" t="s">
        <v>236</v>
      </c>
      <c r="J7" s="15" t="s">
        <v>237</v>
      </c>
      <c r="K7" s="15" t="s">
        <v>247</v>
      </c>
      <c r="L7" s="15" t="s">
        <v>248</v>
      </c>
      <c r="M7" s="15" t="s">
        <v>271</v>
      </c>
      <c r="N7" s="15" t="s">
        <v>272</v>
      </c>
      <c r="O7" s="15" t="s">
        <v>273</v>
      </c>
      <c r="P7" s="15" t="s">
        <v>274</v>
      </c>
      <c r="Q7" s="15" t="s">
        <v>275</v>
      </c>
      <c r="R7" s="15" t="s">
        <v>276</v>
      </c>
      <c r="S7" s="15" t="s">
        <v>277</v>
      </c>
      <c r="T7" s="15" t="s">
        <v>278</v>
      </c>
      <c r="U7" s="15" t="s">
        <v>279</v>
      </c>
      <c r="V7" s="15" t="s">
        <v>770</v>
      </c>
      <c r="W7" s="15" t="s">
        <v>771</v>
      </c>
      <c r="X7" s="15" t="s">
        <v>772</v>
      </c>
      <c r="Y7" s="15" t="s">
        <v>783</v>
      </c>
      <c r="Z7" s="15" t="s">
        <v>784</v>
      </c>
      <c r="AA7" s="15" t="s">
        <v>785</v>
      </c>
      <c r="AB7" s="15" t="s">
        <v>786</v>
      </c>
    </row>
    <row r="8" spans="1:28">
      <c r="A8" s="20"/>
      <c r="B8" s="16"/>
      <c r="C8" s="21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23"/>
      <c r="X8" s="23"/>
      <c r="Y8" s="21"/>
      <c r="Z8" s="22"/>
      <c r="AA8" s="21"/>
      <c r="AB8" s="21"/>
    </row>
    <row r="9" spans="1:28" ht="15" customHeight="1"/>
  </sheetData>
  <mergeCells count="26">
    <mergeCell ref="AB4:AB6"/>
    <mergeCell ref="E5:I5"/>
    <mergeCell ref="J5:K5"/>
    <mergeCell ref="L5:L6"/>
    <mergeCell ref="M5:M6"/>
    <mergeCell ref="Q5:Q6"/>
    <mergeCell ref="R5:R6"/>
    <mergeCell ref="S5:S6"/>
    <mergeCell ref="T5:T6"/>
    <mergeCell ref="U5:U6"/>
    <mergeCell ref="C3:C6"/>
    <mergeCell ref="D3:O3"/>
    <mergeCell ref="P3:V3"/>
    <mergeCell ref="W3:AB3"/>
    <mergeCell ref="D4:D6"/>
    <mergeCell ref="E4:M4"/>
    <mergeCell ref="N4:N6"/>
    <mergeCell ref="O4:O6"/>
    <mergeCell ref="P4:P6"/>
    <mergeCell ref="Q4:U4"/>
    <mergeCell ref="V4:V6"/>
    <mergeCell ref="W4:W6"/>
    <mergeCell ref="X4:X6"/>
    <mergeCell ref="Y4:Y6"/>
    <mergeCell ref="Z4:Z6"/>
    <mergeCell ref="AA4:AA6"/>
  </mergeCells>
  <hyperlinks>
    <hyperlink ref="A1" location="'TOC'!B21" display="TOC" xr:uid="{00000000-0004-0000-08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800-000000000000}">
          <x14:formula1>
            <xm:f>_dropDownSheet!$A$4:$H$4</xm:f>
          </x14:formula1>
          <xm:sqref>A8</xm:sqref>
        </x14:dataValidation>
        <x14:dataValidation type="list" allowBlank="1" showInputMessage="1" showErrorMessage="1" xr:uid="{00000000-0002-0000-0800-000001000000}">
          <x14:formula1>
            <xm:f>_dropDownSheet!$A$5:$B$5</xm:f>
          </x14:formula1>
          <xm:sqref>C8</xm:sqref>
        </x14:dataValidation>
        <x14:dataValidation type="list" allowBlank="1" showInputMessage="1" showErrorMessage="1" xr:uid="{00000000-0002-0000-0800-000002000000}">
          <x14:formula1>
            <xm:f>_dropDownSheet!$A$12:$D$12</xm:f>
          </x14:formula1>
          <xm:sqref>Y8</xm:sqref>
        </x14:dataValidation>
        <x14:dataValidation type="list" allowBlank="1" showInputMessage="1" showErrorMessage="1" xr:uid="{00000000-0002-0000-0800-000003000000}">
          <x14:formula1>
            <xm:f>_dropDownSheet!$A$13:$E$13</xm:f>
          </x14:formula1>
          <xm:sqref>AA8</xm:sqref>
        </x14:dataValidation>
        <x14:dataValidation type="list" allowBlank="1" showInputMessage="1" showErrorMessage="1" xr:uid="{00000000-0002-0000-0800-000004000000}">
          <x14:formula1>
            <xm:f>_dropDownSheet!$A$8:$FW$8</xm:f>
          </x14:formula1>
          <xm:sqref>AB8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C28" sqref="C28"/>
    </sheetView>
  </sheetViews>
  <sheetFormatPr defaultRowHeight="14.5"/>
  <cols>
    <col min="1" max="2" width="15" customWidth="1"/>
    <col min="3" max="3" width="24" customWidth="1"/>
    <col min="4" max="13" width="15" customWidth="1"/>
  </cols>
  <sheetData>
    <row r="1" spans="1:13" ht="15" customHeight="1">
      <c r="A1" s="11" t="s">
        <v>216</v>
      </c>
      <c r="B1" s="12" t="s">
        <v>200</v>
      </c>
    </row>
    <row r="2" spans="1:13" ht="15" customHeight="1"/>
    <row r="3" spans="1:13">
      <c r="A3" s="12"/>
      <c r="D3" s="29" t="s">
        <v>217</v>
      </c>
      <c r="E3" s="29"/>
      <c r="F3" s="29"/>
      <c r="G3" s="29"/>
      <c r="H3" s="29"/>
      <c r="I3" s="29"/>
      <c r="J3" s="29"/>
      <c r="K3" s="29"/>
      <c r="L3" s="13" t="s">
        <v>218</v>
      </c>
      <c r="M3" s="13" t="s">
        <v>256</v>
      </c>
    </row>
    <row r="4" spans="1:13">
      <c r="D4" s="29" t="s">
        <v>257</v>
      </c>
      <c r="E4" s="29" t="s">
        <v>220</v>
      </c>
      <c r="F4" s="29"/>
      <c r="G4" s="29"/>
      <c r="H4" s="29"/>
      <c r="I4" s="29"/>
      <c r="J4" s="29"/>
      <c r="K4" s="29" t="s">
        <v>222</v>
      </c>
      <c r="L4" s="29" t="s">
        <v>756</v>
      </c>
      <c r="M4" s="29" t="s">
        <v>260</v>
      </c>
    </row>
    <row r="5" spans="1:13">
      <c r="D5" s="29"/>
      <c r="E5" s="29" t="s">
        <v>787</v>
      </c>
      <c r="F5" s="29"/>
      <c r="G5" s="29" t="s">
        <v>261</v>
      </c>
      <c r="H5" s="29"/>
      <c r="I5" s="29" t="s">
        <v>262</v>
      </c>
      <c r="J5" s="29" t="s">
        <v>263</v>
      </c>
      <c r="K5" s="29"/>
      <c r="L5" s="29"/>
      <c r="M5" s="29"/>
    </row>
    <row r="6" spans="1:13" ht="20">
      <c r="D6" s="29"/>
      <c r="E6" s="13" t="s">
        <v>788</v>
      </c>
      <c r="F6" s="13" t="s">
        <v>789</v>
      </c>
      <c r="G6" s="13" t="s">
        <v>266</v>
      </c>
      <c r="H6" s="13" t="s">
        <v>267</v>
      </c>
      <c r="I6" s="29"/>
      <c r="J6" s="29"/>
      <c r="K6" s="29"/>
      <c r="L6" s="29"/>
      <c r="M6" s="29"/>
    </row>
    <row r="7" spans="1:13">
      <c r="A7" s="19" t="s">
        <v>813</v>
      </c>
      <c r="B7" s="19" t="s">
        <v>814</v>
      </c>
      <c r="C7" s="14" t="s">
        <v>815</v>
      </c>
      <c r="D7" s="15" t="s">
        <v>230</v>
      </c>
      <c r="E7" s="15" t="s">
        <v>231</v>
      </c>
      <c r="F7" s="15" t="s">
        <v>232</v>
      </c>
      <c r="G7" s="15" t="s">
        <v>233</v>
      </c>
      <c r="H7" s="15" t="s">
        <v>234</v>
      </c>
      <c r="I7" s="15" t="s">
        <v>235</v>
      </c>
      <c r="J7" s="15" t="s">
        <v>236</v>
      </c>
      <c r="K7" s="15" t="s">
        <v>237</v>
      </c>
      <c r="L7" s="15" t="s">
        <v>247</v>
      </c>
      <c r="M7" s="15" t="s">
        <v>248</v>
      </c>
    </row>
    <row r="8" spans="1:13">
      <c r="A8" s="20"/>
      <c r="B8" s="20"/>
      <c r="C8" s="16"/>
      <c r="D8" s="18"/>
      <c r="E8" s="18"/>
      <c r="F8" s="18"/>
      <c r="G8" s="18"/>
      <c r="H8" s="18"/>
      <c r="I8" s="18"/>
      <c r="J8" s="18"/>
      <c r="K8" s="18"/>
      <c r="L8" s="18"/>
      <c r="M8" s="21"/>
    </row>
    <row r="9" spans="1:13" ht="15" customHeight="1"/>
  </sheetData>
  <mergeCells count="10">
    <mergeCell ref="M4:M6"/>
    <mergeCell ref="E5:F5"/>
    <mergeCell ref="G5:H5"/>
    <mergeCell ref="I5:I6"/>
    <mergeCell ref="J5:J6"/>
    <mergeCell ref="D3:K3"/>
    <mergeCell ref="D4:D6"/>
    <mergeCell ref="E4:J4"/>
    <mergeCell ref="K4:K6"/>
    <mergeCell ref="L4:L6"/>
  </mergeCells>
  <hyperlinks>
    <hyperlink ref="A1" location="'TOC'!B22" display="TOC" xr:uid="{00000000-0004-0000-09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900-000000000000}">
          <x14:formula1>
            <xm:f>_dropDownSheet!$A$6:$JC$6</xm:f>
          </x14:formula1>
          <xm:sqref>A8</xm:sqref>
        </x14:dataValidation>
        <x14:dataValidation type="list" allowBlank="1" showInputMessage="1" showErrorMessage="1" xr:uid="{00000000-0002-0000-0900-000001000000}">
          <x14:formula1>
            <xm:f>_dropDownSheet!$A$14:$N$14</xm:f>
          </x14:formula1>
          <xm:sqref>B8</xm:sqref>
        </x14:dataValidation>
        <x14:dataValidation type="list" allowBlank="1" showInputMessage="1" showErrorMessage="1" xr:uid="{00000000-0002-0000-0900-000002000000}">
          <x14:formula1>
            <xm:f>_dropDownSheet!$A$8:$FW$8</xm:f>
          </x14:formula1>
          <xm:sqref>M8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D16" sqref="D16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216</v>
      </c>
      <c r="B1" s="12" t="s">
        <v>203</v>
      </c>
    </row>
    <row r="2" spans="1:10" ht="15" customHeight="1"/>
    <row r="3" spans="1:10">
      <c r="A3" s="12"/>
      <c r="C3" s="29" t="s">
        <v>217</v>
      </c>
      <c r="D3" s="29"/>
      <c r="E3" s="29"/>
      <c r="F3" s="29"/>
      <c r="G3" s="29"/>
      <c r="H3" s="29"/>
      <c r="I3" s="29"/>
      <c r="J3" s="13" t="s">
        <v>218</v>
      </c>
    </row>
    <row r="4" spans="1:10">
      <c r="C4" s="29" t="s">
        <v>219</v>
      </c>
      <c r="D4" s="29" t="s">
        <v>220</v>
      </c>
      <c r="E4" s="29"/>
      <c r="F4" s="29"/>
      <c r="G4" s="29"/>
      <c r="H4" s="29" t="s">
        <v>221</v>
      </c>
      <c r="I4" s="29" t="s">
        <v>222</v>
      </c>
      <c r="J4" s="29" t="s">
        <v>223</v>
      </c>
    </row>
    <row r="5" spans="1:10">
      <c r="C5" s="29"/>
      <c r="D5" s="29" t="s">
        <v>224</v>
      </c>
      <c r="E5" s="29"/>
      <c r="F5" s="29" t="s">
        <v>225</v>
      </c>
      <c r="G5" s="29" t="s">
        <v>226</v>
      </c>
      <c r="H5" s="29"/>
      <c r="I5" s="29"/>
      <c r="J5" s="29"/>
    </row>
    <row r="6" spans="1:10" ht="20">
      <c r="A6" s="28" t="s">
        <v>816</v>
      </c>
      <c r="C6" s="29"/>
      <c r="D6" s="13" t="s">
        <v>227</v>
      </c>
      <c r="E6" s="13" t="s">
        <v>228</v>
      </c>
      <c r="F6" s="29"/>
      <c r="G6" s="29"/>
      <c r="H6" s="29"/>
      <c r="I6" s="29"/>
      <c r="J6" s="29"/>
    </row>
    <row r="7" spans="1:10" ht="20">
      <c r="A7" s="19" t="s">
        <v>790</v>
      </c>
      <c r="B7" s="14" t="s">
        <v>812</v>
      </c>
      <c r="C7" s="15" t="s">
        <v>230</v>
      </c>
      <c r="D7" s="15" t="s">
        <v>231</v>
      </c>
      <c r="E7" s="15" t="s">
        <v>232</v>
      </c>
      <c r="F7" s="15" t="s">
        <v>233</v>
      </c>
      <c r="G7" s="15" t="s">
        <v>234</v>
      </c>
      <c r="H7" s="15" t="s">
        <v>235</v>
      </c>
      <c r="I7" s="15" t="s">
        <v>236</v>
      </c>
      <c r="J7" s="15" t="s">
        <v>237</v>
      </c>
    </row>
    <row r="8" spans="1:10">
      <c r="A8" s="20"/>
      <c r="B8" s="16"/>
      <c r="C8" s="17"/>
      <c r="D8" s="18"/>
      <c r="E8" s="18"/>
      <c r="F8" s="17"/>
      <c r="G8" s="17"/>
      <c r="H8" s="17"/>
      <c r="I8" s="18"/>
      <c r="J8" s="18"/>
    </row>
    <row r="9" spans="1:10" ht="15" customHeight="1"/>
  </sheetData>
  <mergeCells count="9">
    <mergeCell ref="J4:J6"/>
    <mergeCell ref="D5:E5"/>
    <mergeCell ref="F5:F6"/>
    <mergeCell ref="G5:G6"/>
    <mergeCell ref="C3:I3"/>
    <mergeCell ref="C4:C6"/>
    <mergeCell ref="D4:G4"/>
    <mergeCell ref="H4:H6"/>
    <mergeCell ref="I4:I6"/>
  </mergeCells>
  <hyperlinks>
    <hyperlink ref="A1" location="'TOC'!B23" display="TOC" xr:uid="{00000000-0004-0000-0A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A00-000000000000}">
          <x14:formula1>
            <xm:f>_dropDownSheet!$A$15:$D$15</xm:f>
          </x14:formula1>
          <xm:sqref>A8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I34" sqref="I34"/>
    </sheetView>
  </sheetViews>
  <sheetFormatPr defaultRowHeight="14.5"/>
  <cols>
    <col min="1" max="1" width="15" customWidth="1"/>
    <col min="2" max="2" width="10" customWidth="1"/>
    <col min="3" max="12" width="15" customWidth="1"/>
  </cols>
  <sheetData>
    <row r="1" spans="1:12" ht="15" customHeight="1">
      <c r="A1" s="11" t="s">
        <v>216</v>
      </c>
      <c r="B1" s="12" t="s">
        <v>206</v>
      </c>
    </row>
    <row r="2" spans="1:12" ht="15" customHeight="1"/>
    <row r="3" spans="1:12">
      <c r="A3" s="12"/>
      <c r="C3" s="29" t="s">
        <v>217</v>
      </c>
      <c r="D3" s="29"/>
      <c r="E3" s="29"/>
      <c r="F3" s="29"/>
      <c r="G3" s="29"/>
      <c r="H3" s="29"/>
      <c r="I3" s="29"/>
      <c r="J3" s="29" t="s">
        <v>218</v>
      </c>
      <c r="K3" s="29"/>
      <c r="L3" s="29"/>
    </row>
    <row r="4" spans="1:12">
      <c r="C4" s="29" t="s">
        <v>238</v>
      </c>
      <c r="D4" s="29" t="s">
        <v>220</v>
      </c>
      <c r="E4" s="29"/>
      <c r="F4" s="29"/>
      <c r="G4" s="29"/>
      <c r="H4" s="29" t="s">
        <v>239</v>
      </c>
      <c r="I4" s="29" t="s">
        <v>222</v>
      </c>
      <c r="J4" s="29" t="s">
        <v>240</v>
      </c>
      <c r="K4" s="29" t="s">
        <v>241</v>
      </c>
      <c r="L4" s="29" t="s">
        <v>242</v>
      </c>
    </row>
    <row r="5" spans="1:12">
      <c r="C5" s="29"/>
      <c r="D5" s="29" t="s">
        <v>224</v>
      </c>
      <c r="E5" s="29"/>
      <c r="F5" s="29" t="s">
        <v>243</v>
      </c>
      <c r="G5" s="29" t="s">
        <v>244</v>
      </c>
      <c r="H5" s="29"/>
      <c r="I5" s="29"/>
      <c r="J5" s="29"/>
      <c r="K5" s="29"/>
      <c r="L5" s="29"/>
    </row>
    <row r="6" spans="1:12" ht="30">
      <c r="A6" s="28" t="s">
        <v>816</v>
      </c>
      <c r="C6" s="29"/>
      <c r="D6" s="13" t="s">
        <v>249</v>
      </c>
      <c r="E6" s="13" t="s">
        <v>250</v>
      </c>
      <c r="F6" s="29"/>
      <c r="G6" s="29"/>
      <c r="H6" s="29"/>
      <c r="I6" s="29"/>
      <c r="J6" s="29"/>
      <c r="K6" s="29"/>
      <c r="L6" s="29"/>
    </row>
    <row r="7" spans="1:12" ht="20">
      <c r="A7" s="19" t="s">
        <v>790</v>
      </c>
      <c r="B7" s="14" t="s">
        <v>812</v>
      </c>
      <c r="C7" s="15" t="s">
        <v>230</v>
      </c>
      <c r="D7" s="15" t="s">
        <v>231</v>
      </c>
      <c r="E7" s="15" t="s">
        <v>232</v>
      </c>
      <c r="F7" s="15" t="s">
        <v>233</v>
      </c>
      <c r="G7" s="15" t="s">
        <v>234</v>
      </c>
      <c r="H7" s="15" t="s">
        <v>235</v>
      </c>
      <c r="I7" s="15" t="s">
        <v>236</v>
      </c>
      <c r="J7" s="15" t="s">
        <v>237</v>
      </c>
      <c r="K7" s="15" t="s">
        <v>247</v>
      </c>
      <c r="L7" s="15" t="s">
        <v>248</v>
      </c>
    </row>
    <row r="8" spans="1:12">
      <c r="A8" s="20"/>
      <c r="B8" s="16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 ht="15" customHeight="1"/>
  </sheetData>
  <mergeCells count="12">
    <mergeCell ref="C3:I3"/>
    <mergeCell ref="J3:L3"/>
    <mergeCell ref="C4:C6"/>
    <mergeCell ref="D4:G4"/>
    <mergeCell ref="H4:H6"/>
    <mergeCell ref="I4:I6"/>
    <mergeCell ref="J4:J6"/>
    <mergeCell ref="K4:K6"/>
    <mergeCell ref="L4:L6"/>
    <mergeCell ref="D5:E5"/>
    <mergeCell ref="F5:F6"/>
    <mergeCell ref="G5:G6"/>
  </mergeCells>
  <hyperlinks>
    <hyperlink ref="A1" location="'TOC'!B24" display="TOC" xr:uid="{00000000-0004-0000-0B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B00-000000000000}">
          <x14:formula1>
            <xm:f>_dropDownSheet!$A$15:$D$15</xm:f>
          </x14:formula1>
          <xm:sqref>A8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F21" sqref="F21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216</v>
      </c>
      <c r="B1" s="12" t="s">
        <v>209</v>
      </c>
    </row>
    <row r="2" spans="1:11" ht="15" customHeight="1"/>
    <row r="3" spans="1:11">
      <c r="A3" s="12"/>
      <c r="D3" s="29" t="s">
        <v>217</v>
      </c>
      <c r="E3" s="29"/>
      <c r="F3" s="29"/>
      <c r="G3" s="29"/>
      <c r="H3" s="29"/>
      <c r="I3" s="29"/>
      <c r="J3" s="29"/>
      <c r="K3" s="13" t="s">
        <v>218</v>
      </c>
    </row>
    <row r="4" spans="1:11">
      <c r="D4" s="29" t="s">
        <v>219</v>
      </c>
      <c r="E4" s="29" t="s">
        <v>220</v>
      </c>
      <c r="F4" s="29"/>
      <c r="G4" s="29"/>
      <c r="H4" s="29"/>
      <c r="I4" s="29" t="s">
        <v>221</v>
      </c>
      <c r="J4" s="29" t="s">
        <v>222</v>
      </c>
      <c r="K4" s="29" t="s">
        <v>756</v>
      </c>
    </row>
    <row r="5" spans="1:11">
      <c r="D5" s="29"/>
      <c r="E5" s="29" t="s">
        <v>224</v>
      </c>
      <c r="F5" s="29"/>
      <c r="G5" s="29" t="s">
        <v>225</v>
      </c>
      <c r="H5" s="29" t="s">
        <v>226</v>
      </c>
      <c r="I5" s="29"/>
      <c r="J5" s="29"/>
      <c r="K5" s="29"/>
    </row>
    <row r="6" spans="1:11" ht="20">
      <c r="A6" s="28" t="s">
        <v>816</v>
      </c>
      <c r="D6" s="29"/>
      <c r="E6" s="13" t="s">
        <v>227</v>
      </c>
      <c r="F6" s="13" t="s">
        <v>228</v>
      </c>
      <c r="G6" s="29"/>
      <c r="H6" s="29"/>
      <c r="I6" s="29"/>
      <c r="J6" s="29"/>
      <c r="K6" s="29"/>
    </row>
    <row r="7" spans="1:11">
      <c r="A7" s="19" t="s">
        <v>795</v>
      </c>
      <c r="B7" s="14" t="s">
        <v>812</v>
      </c>
      <c r="C7" s="19" t="s">
        <v>796</v>
      </c>
      <c r="D7" s="15" t="s">
        <v>230</v>
      </c>
      <c r="E7" s="15" t="s">
        <v>231</v>
      </c>
      <c r="F7" s="15" t="s">
        <v>232</v>
      </c>
      <c r="G7" s="15" t="s">
        <v>233</v>
      </c>
      <c r="H7" s="15" t="s">
        <v>234</v>
      </c>
      <c r="I7" s="15" t="s">
        <v>235</v>
      </c>
      <c r="J7" s="15" t="s">
        <v>236</v>
      </c>
      <c r="K7" s="15" t="s">
        <v>237</v>
      </c>
    </row>
    <row r="8" spans="1:11">
      <c r="A8" s="20"/>
      <c r="B8" s="16"/>
      <c r="C8" s="20"/>
      <c r="D8" s="17"/>
      <c r="E8" s="18"/>
      <c r="F8" s="18"/>
      <c r="G8" s="17"/>
      <c r="H8" s="17"/>
      <c r="I8" s="17"/>
      <c r="J8" s="18"/>
      <c r="K8" s="18"/>
    </row>
    <row r="9" spans="1:11" ht="15" customHeight="1"/>
  </sheetData>
  <mergeCells count="9">
    <mergeCell ref="K4:K6"/>
    <mergeCell ref="E5:F5"/>
    <mergeCell ref="G5:G6"/>
    <mergeCell ref="H5:H6"/>
    <mergeCell ref="D3:J3"/>
    <mergeCell ref="D4:D6"/>
    <mergeCell ref="E4:H4"/>
    <mergeCell ref="I4:I6"/>
    <mergeCell ref="J4:J6"/>
  </mergeCells>
  <hyperlinks>
    <hyperlink ref="A1" location="'TOC'!B25" display="TOC" xr:uid="{00000000-0004-0000-0C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_dropDownSheet!$A$15:$C$15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_dropDownSheet!$A$6:$JC$6</xm:f>
          </x14:formula1>
          <xm:sqref>C8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H26" sqref="H26"/>
    </sheetView>
  </sheetViews>
  <sheetFormatPr defaultRowHeight="14.5"/>
  <cols>
    <col min="1" max="1" width="15" customWidth="1"/>
    <col min="2" max="2" width="10" customWidth="1"/>
    <col min="3" max="13" width="15" customWidth="1"/>
  </cols>
  <sheetData>
    <row r="1" spans="1:13" ht="15" customHeight="1">
      <c r="A1" s="11" t="s">
        <v>216</v>
      </c>
      <c r="B1" s="12" t="s">
        <v>212</v>
      </c>
    </row>
    <row r="2" spans="1:13" ht="15" customHeight="1"/>
    <row r="3" spans="1:13">
      <c r="A3" s="12"/>
      <c r="D3" s="29" t="s">
        <v>217</v>
      </c>
      <c r="E3" s="29"/>
      <c r="F3" s="29"/>
      <c r="G3" s="29"/>
      <c r="H3" s="29"/>
      <c r="I3" s="29"/>
      <c r="J3" s="29"/>
      <c r="K3" s="29" t="s">
        <v>218</v>
      </c>
      <c r="L3" s="29"/>
      <c r="M3" s="29"/>
    </row>
    <row r="4" spans="1:13">
      <c r="D4" s="29" t="s">
        <v>238</v>
      </c>
      <c r="E4" s="29" t="s">
        <v>220</v>
      </c>
      <c r="F4" s="29"/>
      <c r="G4" s="29"/>
      <c r="H4" s="29"/>
      <c r="I4" s="29" t="s">
        <v>239</v>
      </c>
      <c r="J4" s="29" t="s">
        <v>222</v>
      </c>
      <c r="K4" s="29" t="s">
        <v>240</v>
      </c>
      <c r="L4" s="29" t="s">
        <v>241</v>
      </c>
      <c r="M4" s="29" t="s">
        <v>764</v>
      </c>
    </row>
    <row r="5" spans="1:13">
      <c r="D5" s="29"/>
      <c r="E5" s="29" t="s">
        <v>224</v>
      </c>
      <c r="F5" s="29"/>
      <c r="G5" s="29" t="s">
        <v>243</v>
      </c>
      <c r="H5" s="29" t="s">
        <v>244</v>
      </c>
      <c r="I5" s="29"/>
      <c r="J5" s="29"/>
      <c r="K5" s="29"/>
      <c r="L5" s="29"/>
      <c r="M5" s="29"/>
    </row>
    <row r="6" spans="1:13" ht="30">
      <c r="A6" s="28" t="s">
        <v>816</v>
      </c>
      <c r="D6" s="29"/>
      <c r="E6" s="13" t="s">
        <v>245</v>
      </c>
      <c r="F6" s="13" t="s">
        <v>246</v>
      </c>
      <c r="G6" s="29"/>
      <c r="H6" s="29"/>
      <c r="I6" s="29"/>
      <c r="J6" s="29"/>
      <c r="K6" s="29"/>
      <c r="L6" s="29"/>
      <c r="M6" s="29"/>
    </row>
    <row r="7" spans="1:13">
      <c r="A7" s="19" t="s">
        <v>795</v>
      </c>
      <c r="B7" s="14" t="s">
        <v>812</v>
      </c>
      <c r="C7" s="19" t="s">
        <v>796</v>
      </c>
      <c r="D7" s="15" t="s">
        <v>230</v>
      </c>
      <c r="E7" s="15" t="s">
        <v>231</v>
      </c>
      <c r="F7" s="15" t="s">
        <v>232</v>
      </c>
      <c r="G7" s="15" t="s">
        <v>233</v>
      </c>
      <c r="H7" s="15" t="s">
        <v>234</v>
      </c>
      <c r="I7" s="15" t="s">
        <v>235</v>
      </c>
      <c r="J7" s="15" t="s">
        <v>236</v>
      </c>
      <c r="K7" s="15" t="s">
        <v>237</v>
      </c>
      <c r="L7" s="15" t="s">
        <v>247</v>
      </c>
      <c r="M7" s="15" t="s">
        <v>248</v>
      </c>
    </row>
    <row r="8" spans="1:13">
      <c r="A8" s="20"/>
      <c r="B8" s="16"/>
      <c r="C8" s="20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3" ht="15" customHeight="1"/>
  </sheetData>
  <mergeCells count="12">
    <mergeCell ref="D3:J3"/>
    <mergeCell ref="K3:M3"/>
    <mergeCell ref="D4:D6"/>
    <mergeCell ref="E4:H4"/>
    <mergeCell ref="I4:I6"/>
    <mergeCell ref="J4:J6"/>
    <mergeCell ref="K4:K6"/>
    <mergeCell ref="L4:L6"/>
    <mergeCell ref="M4:M6"/>
    <mergeCell ref="E5:F5"/>
    <mergeCell ref="G5:G6"/>
    <mergeCell ref="H5:H6"/>
  </mergeCells>
  <hyperlinks>
    <hyperlink ref="A1" location="'TOC'!B26" display="TOC" xr:uid="{00000000-0004-0000-0D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0000000}">
          <x14:formula1>
            <xm:f>_dropDownSheet!$A$15:$C$15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_dropDownSheet!$A$6:$JC$6</xm:f>
          </x14:formula1>
          <xm:sqref>C8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E18"/>
  <sheetViews>
    <sheetView workbookViewId="0">
      <pane ySplit="1" topLeftCell="A2" activePane="bottomLeft" state="frozen"/>
      <selection pane="bottomLeft" activeCell="D24" sqref="D24"/>
    </sheetView>
  </sheetViews>
  <sheetFormatPr defaultRowHeight="14.5"/>
  <cols>
    <col min="1" max="1" width="52.90625" bestFit="1" customWidth="1"/>
    <col min="2" max="2" width="10" customWidth="1"/>
    <col min="3" max="5" width="15" customWidth="1"/>
  </cols>
  <sheetData>
    <row r="1" spans="1:5" ht="15" customHeight="1">
      <c r="A1" s="11" t="s">
        <v>216</v>
      </c>
      <c r="B1" s="12" t="s">
        <v>215</v>
      </c>
    </row>
    <row r="2" spans="1:5" ht="15" customHeight="1"/>
    <row r="3" spans="1:5">
      <c r="A3" s="30"/>
      <c r="B3" s="30"/>
      <c r="C3" s="13" t="s">
        <v>797</v>
      </c>
      <c r="D3" s="13" t="s">
        <v>798</v>
      </c>
      <c r="E3" s="13" t="s">
        <v>799</v>
      </c>
    </row>
    <row r="4" spans="1:5">
      <c r="A4" s="30"/>
      <c r="B4" s="30"/>
      <c r="C4" s="15" t="s">
        <v>230</v>
      </c>
      <c r="D4" s="15" t="s">
        <v>231</v>
      </c>
      <c r="E4" s="15" t="s">
        <v>232</v>
      </c>
    </row>
    <row r="5" spans="1:5">
      <c r="A5" s="24" t="s">
        <v>174</v>
      </c>
      <c r="B5" s="15" t="s">
        <v>230</v>
      </c>
      <c r="C5" s="7" t="str">
        <f>IF(TOC!$D$14="positive",SUM(SUM('T01.01'!$G:$G)),"")</f>
        <v/>
      </c>
      <c r="D5" s="25" t="s">
        <v>800</v>
      </c>
      <c r="E5" s="25" t="s">
        <v>800</v>
      </c>
    </row>
    <row r="6" spans="1:5">
      <c r="A6" s="24" t="s">
        <v>179</v>
      </c>
      <c r="B6" s="15" t="s">
        <v>231</v>
      </c>
      <c r="C6" s="26" t="s">
        <v>800</v>
      </c>
      <c r="D6" s="18" t="str">
        <f>IF(TOC!$D$15="positive",SUM(SUM('T01.02'!$G:$G)),"")</f>
        <v/>
      </c>
      <c r="E6" s="25" t="s">
        <v>800</v>
      </c>
    </row>
    <row r="7" spans="1:5">
      <c r="A7" s="24" t="s">
        <v>182</v>
      </c>
      <c r="B7" s="15" t="s">
        <v>232</v>
      </c>
      <c r="C7" s="7" t="str">
        <f>IF(TOC!$D$16="positive",SUM(SUM('T01.03'!$G:$G)),"")</f>
        <v/>
      </c>
      <c r="D7" s="25" t="s">
        <v>800</v>
      </c>
      <c r="E7" s="25" t="s">
        <v>800</v>
      </c>
    </row>
    <row r="8" spans="1:5">
      <c r="A8" s="24" t="s">
        <v>185</v>
      </c>
      <c r="B8" s="15" t="s">
        <v>233</v>
      </c>
      <c r="C8" s="26" t="s">
        <v>800</v>
      </c>
      <c r="D8" s="25" t="s">
        <v>800</v>
      </c>
      <c r="E8" s="18" t="str">
        <f>IF(TOC!$D$17="positive",SUM(SUM('T02.01'!$O:$O)),"")</f>
        <v/>
      </c>
    </row>
    <row r="9" spans="1:5">
      <c r="A9" s="24" t="s">
        <v>188</v>
      </c>
      <c r="B9" s="15" t="s">
        <v>234</v>
      </c>
      <c r="C9" s="26" t="s">
        <v>800</v>
      </c>
      <c r="D9" s="25" t="s">
        <v>800</v>
      </c>
      <c r="E9" s="27" t="str">
        <f>IF(TOC!$D$18="positive",SUM(SUM('T02.02'!$P:$P)),"")</f>
        <v/>
      </c>
    </row>
    <row r="10" spans="1:5">
      <c r="A10" s="24" t="s">
        <v>191</v>
      </c>
      <c r="B10" s="15" t="s">
        <v>235</v>
      </c>
      <c r="C10" s="17" t="str">
        <f>IF(TOC!$D$19="positive",SUM(SUM('T03.01'!$G:$G)),"")</f>
        <v/>
      </c>
      <c r="D10" s="25" t="s">
        <v>800</v>
      </c>
      <c r="E10" s="25" t="s">
        <v>800</v>
      </c>
    </row>
    <row r="11" spans="1:5">
      <c r="A11" s="24" t="s">
        <v>194</v>
      </c>
      <c r="B11" s="15" t="s">
        <v>236</v>
      </c>
      <c r="C11" s="26" t="s">
        <v>800</v>
      </c>
      <c r="D11" s="27" t="str">
        <f>IF(TOC!$D$20="positive",SUM(SUM('T03.02'!$L:$L)),"")</f>
        <v/>
      </c>
      <c r="E11" s="25" t="s">
        <v>800</v>
      </c>
    </row>
    <row r="12" spans="1:5">
      <c r="A12" s="24" t="s">
        <v>197</v>
      </c>
      <c r="B12" s="15" t="s">
        <v>237</v>
      </c>
      <c r="C12" s="26" t="s">
        <v>800</v>
      </c>
      <c r="D12" s="18" t="str">
        <f>IF(TOC!$D$21="positive",SUM(SUM('T04.01'!$N:$N)),"")</f>
        <v/>
      </c>
      <c r="E12" s="25" t="s">
        <v>800</v>
      </c>
    </row>
    <row r="13" spans="1:5">
      <c r="A13" s="24" t="s">
        <v>200</v>
      </c>
      <c r="B13" s="15" t="s">
        <v>247</v>
      </c>
      <c r="C13" s="26" t="s">
        <v>800</v>
      </c>
      <c r="D13" s="25" t="s">
        <v>800</v>
      </c>
      <c r="E13" s="27" t="str">
        <f>IF(TOC!$D$22="positive",SUM(SUM('T04.04'!$K:$K)),"")</f>
        <v/>
      </c>
    </row>
    <row r="14" spans="1:5">
      <c r="A14" s="24" t="s">
        <v>801</v>
      </c>
      <c r="B14" s="15" t="s">
        <v>248</v>
      </c>
      <c r="C14" s="17" t="str">
        <f>IF(TOC!$D$23="positive",SUM(SUM('T05.01'!$H:$H)),"")</f>
        <v/>
      </c>
      <c r="D14" s="25" t="s">
        <v>800</v>
      </c>
      <c r="E14" s="25" t="s">
        <v>800</v>
      </c>
    </row>
    <row r="15" spans="1:5">
      <c r="A15" s="24" t="s">
        <v>802</v>
      </c>
      <c r="B15" s="15" t="s">
        <v>271</v>
      </c>
      <c r="C15" s="26" t="s">
        <v>800</v>
      </c>
      <c r="D15" s="27" t="str">
        <f>IF(TOC!$D$24="positive",SUM(SUM('T05.02'!$H:$H)),"")</f>
        <v/>
      </c>
      <c r="E15" s="25" t="s">
        <v>800</v>
      </c>
    </row>
    <row r="16" spans="1:5">
      <c r="A16" s="24" t="s">
        <v>803</v>
      </c>
      <c r="B16" s="15" t="s">
        <v>272</v>
      </c>
      <c r="C16" s="17" t="str">
        <f>IF(TOC!$D$25="positive",SUM(SUM('T05.03'!$I:$I)),"")</f>
        <v/>
      </c>
      <c r="D16" s="25" t="s">
        <v>800</v>
      </c>
      <c r="E16" s="25" t="s">
        <v>800</v>
      </c>
    </row>
    <row r="17" spans="1:5">
      <c r="A17" s="24" t="s">
        <v>804</v>
      </c>
      <c r="B17" s="15" t="s">
        <v>273</v>
      </c>
      <c r="C17" s="26" t="s">
        <v>800</v>
      </c>
      <c r="D17" s="27" t="str">
        <f>IF(TOC!$D$26="positive",SUM(SUM('T05.04'!$I:$I)),"")</f>
        <v/>
      </c>
      <c r="E17" s="25" t="s">
        <v>800</v>
      </c>
    </row>
    <row r="18" spans="1:5" ht="15" customHeight="1"/>
  </sheetData>
  <sheetProtection sheet="1" objects="1" scenarios="1" selectLockedCells="1" selectUnlockedCells="1"/>
  <mergeCells count="1">
    <mergeCell ref="A3:B4"/>
  </mergeCells>
  <hyperlinks>
    <hyperlink ref="A1" location="'TOC'!B27" display="TOC" xr:uid="{00000000-0004-0000-0E00-000000000000}"/>
  </hyperlinks>
  <pageMargins left="0.7" right="0.7" top="0.75" bottom="0.75" header="0.3" footer="0.3"/>
  <headerFooter>
    <oddHeader>&amp;L&amp;"Aptos"&amp;10&amp;K7FAA39 | DNB PUBLIC |&amp;1#_x000D_</oddHead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C15"/>
  <sheetViews>
    <sheetView workbookViewId="0">
      <selection activeCell="M29" sqref="M29"/>
    </sheetView>
  </sheetViews>
  <sheetFormatPr defaultRowHeight="14.5"/>
  <sheetData>
    <row r="1" spans="1:263">
      <c r="A1" t="s">
        <v>817</v>
      </c>
      <c r="B1" t="s">
        <v>809</v>
      </c>
      <c r="C1" t="s">
        <v>810</v>
      </c>
      <c r="D1" t="s">
        <v>811</v>
      </c>
    </row>
    <row r="2" spans="1:263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  <c r="O2" t="s">
        <v>24</v>
      </c>
      <c r="P2" t="s">
        <v>25</v>
      </c>
      <c r="Q2" t="s">
        <v>26</v>
      </c>
      <c r="R2" t="s">
        <v>27</v>
      </c>
      <c r="S2" t="s">
        <v>28</v>
      </c>
      <c r="T2" t="s">
        <v>29</v>
      </c>
      <c r="U2" t="s">
        <v>30</v>
      </c>
      <c r="V2" t="s">
        <v>31</v>
      </c>
      <c r="W2" t="s">
        <v>32</v>
      </c>
      <c r="X2" t="s">
        <v>33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9</v>
      </c>
      <c r="AR2" t="s">
        <v>52</v>
      </c>
      <c r="AS2" t="s">
        <v>53</v>
      </c>
      <c r="AT2" t="s">
        <v>54</v>
      </c>
      <c r="AU2" t="s">
        <v>55</v>
      </c>
      <c r="AV2" t="s">
        <v>56</v>
      </c>
      <c r="AW2" t="s">
        <v>57</v>
      </c>
      <c r="AX2" t="s">
        <v>58</v>
      </c>
      <c r="AY2" t="s">
        <v>59</v>
      </c>
      <c r="AZ2" t="s">
        <v>60</v>
      </c>
      <c r="BA2" t="s">
        <v>61</v>
      </c>
      <c r="BB2" t="s">
        <v>62</v>
      </c>
      <c r="BC2" t="s">
        <v>63</v>
      </c>
      <c r="BD2" t="s">
        <v>64</v>
      </c>
      <c r="BE2" t="s">
        <v>65</v>
      </c>
      <c r="BF2" t="s">
        <v>66</v>
      </c>
      <c r="BG2" t="s">
        <v>67</v>
      </c>
      <c r="BH2" t="s">
        <v>68</v>
      </c>
      <c r="BI2" t="s">
        <v>69</v>
      </c>
      <c r="BJ2" t="s">
        <v>70</v>
      </c>
      <c r="BK2" t="s">
        <v>71</v>
      </c>
      <c r="BL2" t="s">
        <v>72</v>
      </c>
      <c r="BM2" t="s">
        <v>73</v>
      </c>
      <c r="BN2" t="s">
        <v>74</v>
      </c>
      <c r="BO2" t="s">
        <v>75</v>
      </c>
      <c r="BP2" t="s">
        <v>76</v>
      </c>
      <c r="BQ2" t="s">
        <v>77</v>
      </c>
      <c r="BR2" t="s">
        <v>78</v>
      </c>
      <c r="BS2" t="s">
        <v>79</v>
      </c>
      <c r="BT2" t="s">
        <v>80</v>
      </c>
      <c r="BU2" t="s">
        <v>81</v>
      </c>
      <c r="BV2" t="s">
        <v>82</v>
      </c>
      <c r="BW2" t="s">
        <v>83</v>
      </c>
      <c r="BX2" t="s">
        <v>84</v>
      </c>
      <c r="BY2" t="s">
        <v>85</v>
      </c>
      <c r="BZ2" t="s">
        <v>86</v>
      </c>
      <c r="CA2" t="s">
        <v>87</v>
      </c>
      <c r="CB2" t="s">
        <v>88</v>
      </c>
      <c r="CC2" t="s">
        <v>89</v>
      </c>
      <c r="CD2" t="s">
        <v>90</v>
      </c>
      <c r="CE2" t="s">
        <v>91</v>
      </c>
      <c r="CF2" t="s">
        <v>92</v>
      </c>
      <c r="CG2" t="s">
        <v>93</v>
      </c>
      <c r="CH2" t="s">
        <v>94</v>
      </c>
      <c r="CI2" t="s">
        <v>95</v>
      </c>
      <c r="CJ2" t="s">
        <v>96</v>
      </c>
      <c r="CK2" t="s">
        <v>97</v>
      </c>
      <c r="CL2" t="s">
        <v>98</v>
      </c>
      <c r="CM2" t="s">
        <v>99</v>
      </c>
      <c r="CN2" t="s">
        <v>100</v>
      </c>
      <c r="CO2" t="s">
        <v>101</v>
      </c>
      <c r="CP2" t="s">
        <v>102</v>
      </c>
      <c r="CQ2" t="s">
        <v>103</v>
      </c>
      <c r="CR2" t="s">
        <v>104</v>
      </c>
      <c r="CS2" t="s">
        <v>105</v>
      </c>
      <c r="CT2" t="s">
        <v>106</v>
      </c>
      <c r="CU2" t="s">
        <v>107</v>
      </c>
      <c r="CV2" t="s">
        <v>108</v>
      </c>
      <c r="CW2" t="s">
        <v>109</v>
      </c>
      <c r="CX2" t="s">
        <v>110</v>
      </c>
      <c r="CY2" t="s">
        <v>111</v>
      </c>
      <c r="CZ2" t="s">
        <v>112</v>
      </c>
      <c r="DA2" t="s">
        <v>113</v>
      </c>
      <c r="DB2" t="s">
        <v>114</v>
      </c>
      <c r="DC2" t="s">
        <v>115</v>
      </c>
      <c r="DD2" t="s">
        <v>116</v>
      </c>
      <c r="DE2" t="s">
        <v>117</v>
      </c>
      <c r="DF2" t="s">
        <v>118</v>
      </c>
      <c r="DG2" t="s">
        <v>119</v>
      </c>
      <c r="DH2" t="s">
        <v>120</v>
      </c>
      <c r="DI2" t="s">
        <v>121</v>
      </c>
      <c r="DJ2" t="s">
        <v>122</v>
      </c>
      <c r="DK2" t="s">
        <v>123</v>
      </c>
      <c r="DL2" t="s">
        <v>124</v>
      </c>
      <c r="DM2" t="s">
        <v>125</v>
      </c>
      <c r="DN2" t="s">
        <v>126</v>
      </c>
      <c r="DO2" t="s">
        <v>127</v>
      </c>
      <c r="DP2" t="s">
        <v>128</v>
      </c>
      <c r="DQ2" t="s">
        <v>129</v>
      </c>
      <c r="DR2" t="s">
        <v>130</v>
      </c>
      <c r="DS2" t="s">
        <v>131</v>
      </c>
      <c r="DT2" t="s">
        <v>132</v>
      </c>
      <c r="DU2" t="s">
        <v>133</v>
      </c>
      <c r="DV2" t="s">
        <v>134</v>
      </c>
      <c r="DW2" t="s">
        <v>135</v>
      </c>
      <c r="DX2" t="s">
        <v>136</v>
      </c>
      <c r="DY2" t="s">
        <v>137</v>
      </c>
      <c r="DZ2" t="s">
        <v>138</v>
      </c>
      <c r="EA2" t="s">
        <v>139</v>
      </c>
      <c r="EB2" t="s">
        <v>140</v>
      </c>
      <c r="EC2" t="s">
        <v>141</v>
      </c>
      <c r="ED2" t="s">
        <v>142</v>
      </c>
      <c r="EE2" t="s">
        <v>143</v>
      </c>
      <c r="EF2" t="s">
        <v>144</v>
      </c>
      <c r="EG2" t="s">
        <v>145</v>
      </c>
      <c r="EH2" t="s">
        <v>146</v>
      </c>
      <c r="EI2" t="s">
        <v>147</v>
      </c>
      <c r="EJ2" t="s">
        <v>148</v>
      </c>
      <c r="EK2" t="s">
        <v>149</v>
      </c>
      <c r="EL2" t="s">
        <v>150</v>
      </c>
      <c r="EM2" t="s">
        <v>151</v>
      </c>
      <c r="EN2" t="s">
        <v>152</v>
      </c>
      <c r="EO2" t="s">
        <v>153</v>
      </c>
      <c r="EP2" t="s">
        <v>154</v>
      </c>
      <c r="EQ2" t="s">
        <v>155</v>
      </c>
      <c r="ER2" t="s">
        <v>156</v>
      </c>
      <c r="ES2" t="s">
        <v>157</v>
      </c>
      <c r="ET2" t="s">
        <v>158</v>
      </c>
      <c r="EU2" t="s">
        <v>159</v>
      </c>
      <c r="EV2" t="s">
        <v>160</v>
      </c>
      <c r="EW2" t="s">
        <v>161</v>
      </c>
      <c r="EX2" t="s">
        <v>162</v>
      </c>
      <c r="EY2" t="s">
        <v>163</v>
      </c>
      <c r="EZ2" t="s">
        <v>164</v>
      </c>
    </row>
    <row r="3" spans="1:263">
      <c r="A3" t="s">
        <v>175</v>
      </c>
      <c r="B3" t="s">
        <v>176</v>
      </c>
    </row>
    <row r="4" spans="1:263">
      <c r="A4" t="s">
        <v>280</v>
      </c>
      <c r="B4" t="s">
        <v>281</v>
      </c>
      <c r="C4" t="s">
        <v>282</v>
      </c>
      <c r="D4" t="s">
        <v>283</v>
      </c>
      <c r="E4" t="s">
        <v>284</v>
      </c>
      <c r="F4" t="s">
        <v>285</v>
      </c>
      <c r="G4" t="s">
        <v>286</v>
      </c>
      <c r="H4" t="s">
        <v>256</v>
      </c>
    </row>
    <row r="5" spans="1:263">
      <c r="A5" t="s">
        <v>287</v>
      </c>
      <c r="B5" t="s">
        <v>288</v>
      </c>
    </row>
    <row r="6" spans="1:263">
      <c r="A6" t="s">
        <v>289</v>
      </c>
      <c r="B6" t="s">
        <v>290</v>
      </c>
      <c r="C6" t="s">
        <v>291</v>
      </c>
      <c r="D6" t="s">
        <v>292</v>
      </c>
      <c r="E6" t="s">
        <v>293</v>
      </c>
      <c r="F6" t="s">
        <v>294</v>
      </c>
      <c r="G6" t="s">
        <v>295</v>
      </c>
      <c r="H6" t="s">
        <v>296</v>
      </c>
      <c r="I6" t="s">
        <v>297</v>
      </c>
      <c r="J6" t="s">
        <v>298</v>
      </c>
      <c r="K6" t="s">
        <v>299</v>
      </c>
      <c r="L6" t="s">
        <v>300</v>
      </c>
      <c r="M6" t="s">
        <v>301</v>
      </c>
      <c r="N6" t="s">
        <v>302</v>
      </c>
      <c r="O6" t="s">
        <v>303</v>
      </c>
      <c r="P6" t="s">
        <v>304</v>
      </c>
      <c r="Q6" t="s">
        <v>305</v>
      </c>
      <c r="R6" t="s">
        <v>306</v>
      </c>
      <c r="S6" t="s">
        <v>307</v>
      </c>
      <c r="T6" t="s">
        <v>309</v>
      </c>
      <c r="U6" t="s">
        <v>310</v>
      </c>
      <c r="V6" t="s">
        <v>311</v>
      </c>
      <c r="W6" t="s">
        <v>312</v>
      </c>
      <c r="X6" t="s">
        <v>313</v>
      </c>
      <c r="Y6" t="s">
        <v>314</v>
      </c>
      <c r="Z6" t="s">
        <v>315</v>
      </c>
      <c r="AA6" t="s">
        <v>316</v>
      </c>
      <c r="AB6" t="s">
        <v>317</v>
      </c>
      <c r="AC6" t="s">
        <v>318</v>
      </c>
      <c r="AD6" t="s">
        <v>319</v>
      </c>
      <c r="AE6" t="s">
        <v>320</v>
      </c>
      <c r="AF6" t="s">
        <v>321</v>
      </c>
      <c r="AG6" t="s">
        <v>322</v>
      </c>
      <c r="AH6" t="s">
        <v>323</v>
      </c>
      <c r="AI6" t="s">
        <v>324</v>
      </c>
      <c r="AJ6" t="s">
        <v>325</v>
      </c>
      <c r="AK6" t="s">
        <v>326</v>
      </c>
      <c r="AL6" t="s">
        <v>327</v>
      </c>
      <c r="AM6" t="s">
        <v>328</v>
      </c>
      <c r="AN6" t="s">
        <v>329</v>
      </c>
      <c r="AO6" t="s">
        <v>330</v>
      </c>
      <c r="AP6" t="s">
        <v>331</v>
      </c>
      <c r="AQ6" t="s">
        <v>332</v>
      </c>
      <c r="AR6" t="s">
        <v>333</v>
      </c>
      <c r="AS6" t="s">
        <v>334</v>
      </c>
      <c r="AT6" t="s">
        <v>335</v>
      </c>
      <c r="AU6" t="s">
        <v>336</v>
      </c>
      <c r="AV6" t="s">
        <v>337</v>
      </c>
      <c r="AW6" t="s">
        <v>338</v>
      </c>
      <c r="AX6" t="s">
        <v>339</v>
      </c>
      <c r="AY6" t="s">
        <v>340</v>
      </c>
      <c r="AZ6" t="s">
        <v>341</v>
      </c>
      <c r="BA6" t="s">
        <v>342</v>
      </c>
      <c r="BB6" t="s">
        <v>343</v>
      </c>
      <c r="BC6" t="s">
        <v>344</v>
      </c>
      <c r="BD6" t="s">
        <v>345</v>
      </c>
      <c r="BE6" t="s">
        <v>346</v>
      </c>
      <c r="BF6" t="s">
        <v>347</v>
      </c>
      <c r="BG6" t="s">
        <v>348</v>
      </c>
      <c r="BH6" t="s">
        <v>349</v>
      </c>
      <c r="BI6" t="s">
        <v>350</v>
      </c>
      <c r="BJ6" t="s">
        <v>351</v>
      </c>
      <c r="BK6" t="s">
        <v>352</v>
      </c>
      <c r="BL6" t="s">
        <v>353</v>
      </c>
      <c r="BM6" t="s">
        <v>354</v>
      </c>
      <c r="BN6" t="s">
        <v>355</v>
      </c>
      <c r="BO6" t="s">
        <v>356</v>
      </c>
      <c r="BP6" t="s">
        <v>357</v>
      </c>
      <c r="BQ6" t="s">
        <v>358</v>
      </c>
      <c r="BR6" t="s">
        <v>359</v>
      </c>
      <c r="BS6" t="s">
        <v>360</v>
      </c>
      <c r="BT6" t="s">
        <v>361</v>
      </c>
      <c r="BU6" t="s">
        <v>362</v>
      </c>
      <c r="BV6" t="s">
        <v>369</v>
      </c>
      <c r="BW6" t="s">
        <v>370</v>
      </c>
      <c r="BX6" t="s">
        <v>371</v>
      </c>
      <c r="BY6" t="s">
        <v>372</v>
      </c>
      <c r="BZ6" t="s">
        <v>373</v>
      </c>
      <c r="CA6" t="s">
        <v>374</v>
      </c>
      <c r="CB6" t="s">
        <v>375</v>
      </c>
      <c r="CC6" t="s">
        <v>376</v>
      </c>
      <c r="CD6" t="s">
        <v>377</v>
      </c>
      <c r="CE6" t="s">
        <v>378</v>
      </c>
      <c r="CF6" t="s">
        <v>379</v>
      </c>
      <c r="CG6" t="s">
        <v>380</v>
      </c>
      <c r="CH6" t="s">
        <v>381</v>
      </c>
      <c r="CI6" t="s">
        <v>382</v>
      </c>
      <c r="CJ6" t="s">
        <v>383</v>
      </c>
      <c r="CK6" t="s">
        <v>384</v>
      </c>
      <c r="CL6" t="s">
        <v>385</v>
      </c>
      <c r="CM6" t="s">
        <v>386</v>
      </c>
      <c r="CN6" t="s">
        <v>387</v>
      </c>
      <c r="CO6" t="s">
        <v>388</v>
      </c>
      <c r="CP6" t="s">
        <v>389</v>
      </c>
      <c r="CQ6" t="s">
        <v>390</v>
      </c>
      <c r="CR6" t="s">
        <v>391</v>
      </c>
      <c r="CS6" t="s">
        <v>392</v>
      </c>
      <c r="CT6" t="s">
        <v>393</v>
      </c>
      <c r="CU6" t="s">
        <v>394</v>
      </c>
      <c r="CV6" t="s">
        <v>395</v>
      </c>
      <c r="CW6" t="s">
        <v>396</v>
      </c>
      <c r="CX6" t="s">
        <v>397</v>
      </c>
      <c r="CY6" t="s">
        <v>398</v>
      </c>
      <c r="CZ6" t="s">
        <v>399</v>
      </c>
      <c r="DA6" t="s">
        <v>400</v>
      </c>
      <c r="DB6" t="s">
        <v>401</v>
      </c>
      <c r="DC6" t="s">
        <v>403</v>
      </c>
      <c r="DD6" t="s">
        <v>404</v>
      </c>
      <c r="DE6" t="s">
        <v>405</v>
      </c>
      <c r="DF6" t="s">
        <v>406</v>
      </c>
      <c r="DG6" t="s">
        <v>407</v>
      </c>
      <c r="DH6" t="s">
        <v>408</v>
      </c>
      <c r="DI6" t="s">
        <v>409</v>
      </c>
      <c r="DJ6" t="s">
        <v>410</v>
      </c>
      <c r="DK6" t="s">
        <v>411</v>
      </c>
      <c r="DL6" t="s">
        <v>412</v>
      </c>
      <c r="DM6" t="s">
        <v>413</v>
      </c>
      <c r="DN6" t="s">
        <v>414</v>
      </c>
      <c r="DO6" t="s">
        <v>415</v>
      </c>
      <c r="DP6" t="s">
        <v>416</v>
      </c>
      <c r="DQ6" t="s">
        <v>417</v>
      </c>
      <c r="DR6" t="s">
        <v>418</v>
      </c>
      <c r="DS6" t="s">
        <v>419</v>
      </c>
      <c r="DT6" t="s">
        <v>420</v>
      </c>
      <c r="DU6" t="s">
        <v>421</v>
      </c>
      <c r="DV6" t="s">
        <v>422</v>
      </c>
      <c r="DW6" t="s">
        <v>423</v>
      </c>
      <c r="DX6" t="s">
        <v>424</v>
      </c>
      <c r="DY6" t="s">
        <v>425</v>
      </c>
      <c r="DZ6" t="s">
        <v>426</v>
      </c>
      <c r="EA6" t="s">
        <v>427</v>
      </c>
      <c r="EB6" t="s">
        <v>428</v>
      </c>
      <c r="EC6" t="s">
        <v>429</v>
      </c>
      <c r="ED6" t="s">
        <v>430</v>
      </c>
      <c r="EE6" t="s">
        <v>431</v>
      </c>
      <c r="EF6" t="s">
        <v>432</v>
      </c>
      <c r="EG6" t="s">
        <v>433</v>
      </c>
      <c r="EH6" t="s">
        <v>434</v>
      </c>
      <c r="EI6" t="s">
        <v>435</v>
      </c>
      <c r="EJ6" t="s">
        <v>436</v>
      </c>
      <c r="EK6" t="s">
        <v>437</v>
      </c>
      <c r="EL6" t="s">
        <v>438</v>
      </c>
      <c r="EM6" t="s">
        <v>439</v>
      </c>
      <c r="EN6" t="s">
        <v>440</v>
      </c>
      <c r="EO6" t="s">
        <v>441</v>
      </c>
      <c r="EP6" t="s">
        <v>442</v>
      </c>
      <c r="EQ6" t="s">
        <v>443</v>
      </c>
      <c r="ER6" t="s">
        <v>444</v>
      </c>
      <c r="ES6" t="s">
        <v>445</v>
      </c>
      <c r="ET6" t="s">
        <v>446</v>
      </c>
      <c r="EU6" t="s">
        <v>447</v>
      </c>
      <c r="EV6" t="s">
        <v>448</v>
      </c>
      <c r="EW6" t="s">
        <v>449</v>
      </c>
      <c r="EX6" t="s">
        <v>450</v>
      </c>
      <c r="EY6" t="s">
        <v>451</v>
      </c>
      <c r="EZ6" t="s">
        <v>452</v>
      </c>
      <c r="FA6" t="s">
        <v>453</v>
      </c>
      <c r="FB6" t="s">
        <v>454</v>
      </c>
      <c r="FC6" t="s">
        <v>455</v>
      </c>
      <c r="FD6" t="s">
        <v>456</v>
      </c>
      <c r="FE6" t="s">
        <v>457</v>
      </c>
      <c r="FF6" t="s">
        <v>458</v>
      </c>
      <c r="FG6" t="s">
        <v>459</v>
      </c>
      <c r="FH6" t="s">
        <v>460</v>
      </c>
      <c r="FI6" t="s">
        <v>461</v>
      </c>
      <c r="FJ6" t="s">
        <v>462</v>
      </c>
      <c r="FK6" t="s">
        <v>463</v>
      </c>
      <c r="FL6" t="s">
        <v>464</v>
      </c>
      <c r="FM6" t="s">
        <v>465</v>
      </c>
      <c r="FN6" t="s">
        <v>467</v>
      </c>
      <c r="FO6" t="s">
        <v>469</v>
      </c>
      <c r="FP6" t="s">
        <v>470</v>
      </c>
      <c r="FQ6" t="s">
        <v>471</v>
      </c>
      <c r="FR6" t="s">
        <v>472</v>
      </c>
      <c r="FS6" t="s">
        <v>473</v>
      </c>
      <c r="FT6" t="s">
        <v>474</v>
      </c>
      <c r="FU6" t="s">
        <v>475</v>
      </c>
      <c r="FV6" t="s">
        <v>476</v>
      </c>
      <c r="FW6" t="s">
        <v>477</v>
      </c>
      <c r="FX6" t="s">
        <v>478</v>
      </c>
      <c r="FY6" t="s">
        <v>479</v>
      </c>
      <c r="FZ6" t="s">
        <v>480</v>
      </c>
      <c r="GA6" t="s">
        <v>481</v>
      </c>
      <c r="GB6" t="s">
        <v>482</v>
      </c>
      <c r="GC6" t="s">
        <v>483</v>
      </c>
      <c r="GD6" t="s">
        <v>484</v>
      </c>
      <c r="GE6" t="s">
        <v>485</v>
      </c>
      <c r="GF6" t="s">
        <v>486</v>
      </c>
      <c r="GG6" t="s">
        <v>487</v>
      </c>
      <c r="GH6" t="s">
        <v>488</v>
      </c>
      <c r="GI6" t="s">
        <v>489</v>
      </c>
      <c r="GJ6" t="s">
        <v>490</v>
      </c>
      <c r="GK6" t="s">
        <v>491</v>
      </c>
      <c r="GL6" t="s">
        <v>492</v>
      </c>
      <c r="GM6" t="s">
        <v>493</v>
      </c>
      <c r="GN6" t="s">
        <v>494</v>
      </c>
      <c r="GO6" t="s">
        <v>495</v>
      </c>
      <c r="GP6" t="s">
        <v>496</v>
      </c>
      <c r="GQ6" t="s">
        <v>497</v>
      </c>
      <c r="GR6" t="s">
        <v>498</v>
      </c>
      <c r="GS6" t="s">
        <v>499</v>
      </c>
      <c r="GT6" t="s">
        <v>500</v>
      </c>
      <c r="GU6" t="s">
        <v>501</v>
      </c>
      <c r="GV6" t="s">
        <v>502</v>
      </c>
      <c r="GW6" t="s">
        <v>504</v>
      </c>
      <c r="GX6" t="s">
        <v>505</v>
      </c>
      <c r="GY6" t="s">
        <v>506</v>
      </c>
      <c r="GZ6" t="s">
        <v>507</v>
      </c>
      <c r="HA6" t="s">
        <v>508</v>
      </c>
      <c r="HB6" t="s">
        <v>509</v>
      </c>
      <c r="HC6" t="s">
        <v>510</v>
      </c>
      <c r="HD6" t="s">
        <v>511</v>
      </c>
      <c r="HE6" t="s">
        <v>512</v>
      </c>
      <c r="HF6" t="s">
        <v>513</v>
      </c>
      <c r="HG6" t="s">
        <v>514</v>
      </c>
      <c r="HH6" t="s">
        <v>515</v>
      </c>
      <c r="HI6" t="s">
        <v>516</v>
      </c>
      <c r="HJ6" t="s">
        <v>517</v>
      </c>
      <c r="HK6" t="s">
        <v>518</v>
      </c>
      <c r="HL6" t="s">
        <v>519</v>
      </c>
      <c r="HM6" t="s">
        <v>520</v>
      </c>
      <c r="HN6" t="s">
        <v>521</v>
      </c>
      <c r="HO6" t="s">
        <v>522</v>
      </c>
      <c r="HP6" t="s">
        <v>523</v>
      </c>
      <c r="HQ6" t="s">
        <v>524</v>
      </c>
      <c r="HR6" t="s">
        <v>525</v>
      </c>
      <c r="HS6" t="s">
        <v>526</v>
      </c>
      <c r="HT6" t="s">
        <v>527</v>
      </c>
      <c r="HU6" t="s">
        <v>528</v>
      </c>
      <c r="HV6" t="s">
        <v>529</v>
      </c>
      <c r="HW6" t="s">
        <v>530</v>
      </c>
      <c r="HX6" t="s">
        <v>531</v>
      </c>
      <c r="HY6" t="s">
        <v>532</v>
      </c>
      <c r="HZ6" t="s">
        <v>533</v>
      </c>
      <c r="IA6" t="s">
        <v>534</v>
      </c>
      <c r="IB6" t="s">
        <v>535</v>
      </c>
      <c r="IC6" t="s">
        <v>537</v>
      </c>
      <c r="ID6" t="s">
        <v>538</v>
      </c>
      <c r="IE6" t="s">
        <v>539</v>
      </c>
      <c r="IF6" t="s">
        <v>540</v>
      </c>
      <c r="IG6" t="s">
        <v>541</v>
      </c>
      <c r="IH6" t="s">
        <v>542</v>
      </c>
      <c r="II6" t="s">
        <v>543</v>
      </c>
      <c r="IJ6" t="s">
        <v>544</v>
      </c>
      <c r="IK6" t="s">
        <v>545</v>
      </c>
      <c r="IL6" t="s">
        <v>546</v>
      </c>
      <c r="IM6" t="s">
        <v>547</v>
      </c>
      <c r="IN6" t="s">
        <v>549</v>
      </c>
      <c r="IO6" t="s">
        <v>550</v>
      </c>
      <c r="IP6" t="s">
        <v>551</v>
      </c>
      <c r="IQ6" t="s">
        <v>308</v>
      </c>
      <c r="IR6" t="s">
        <v>363</v>
      </c>
      <c r="IS6" t="s">
        <v>364</v>
      </c>
      <c r="IT6" t="s">
        <v>365</v>
      </c>
      <c r="IU6" t="s">
        <v>366</v>
      </c>
      <c r="IV6" t="s">
        <v>367</v>
      </c>
      <c r="IW6" t="s">
        <v>368</v>
      </c>
      <c r="IX6" t="s">
        <v>402</v>
      </c>
      <c r="IY6" t="s">
        <v>466</v>
      </c>
      <c r="IZ6" t="s">
        <v>468</v>
      </c>
      <c r="JA6" t="s">
        <v>503</v>
      </c>
      <c r="JB6" t="s">
        <v>536</v>
      </c>
      <c r="JC6" t="s">
        <v>548</v>
      </c>
    </row>
    <row r="7" spans="1:263">
      <c r="A7" t="s">
        <v>552</v>
      </c>
      <c r="B7" t="s">
        <v>553</v>
      </c>
      <c r="C7" t="s">
        <v>554</v>
      </c>
      <c r="D7" t="s">
        <v>555</v>
      </c>
      <c r="E7" t="s">
        <v>556</v>
      </c>
      <c r="F7" t="s">
        <v>557</v>
      </c>
      <c r="G7" t="s">
        <v>558</v>
      </c>
      <c r="H7" t="s">
        <v>559</v>
      </c>
      <c r="I7" t="s">
        <v>560</v>
      </c>
      <c r="J7" t="s">
        <v>561</v>
      </c>
      <c r="K7" t="s">
        <v>562</v>
      </c>
      <c r="L7" t="s">
        <v>563</v>
      </c>
      <c r="M7" t="s">
        <v>564</v>
      </c>
      <c r="N7" t="s">
        <v>565</v>
      </c>
      <c r="O7" t="s">
        <v>566</v>
      </c>
    </row>
    <row r="8" spans="1:263">
      <c r="A8" t="s">
        <v>567</v>
      </c>
      <c r="B8" t="s">
        <v>568</v>
      </c>
      <c r="C8" t="s">
        <v>569</v>
      </c>
      <c r="D8" t="s">
        <v>570</v>
      </c>
      <c r="E8" t="s">
        <v>571</v>
      </c>
      <c r="F8" t="s">
        <v>572</v>
      </c>
      <c r="G8" t="s">
        <v>573</v>
      </c>
      <c r="H8" t="s">
        <v>574</v>
      </c>
      <c r="I8" t="s">
        <v>575</v>
      </c>
      <c r="J8" t="s">
        <v>576</v>
      </c>
      <c r="K8" t="s">
        <v>577</v>
      </c>
      <c r="L8" t="s">
        <v>578</v>
      </c>
      <c r="M8" t="s">
        <v>579</v>
      </c>
      <c r="N8" t="s">
        <v>580</v>
      </c>
      <c r="O8" t="s">
        <v>581</v>
      </c>
      <c r="P8" t="s">
        <v>582</v>
      </c>
      <c r="Q8" t="s">
        <v>583</v>
      </c>
      <c r="R8" t="s">
        <v>584</v>
      </c>
      <c r="S8" t="s">
        <v>585</v>
      </c>
      <c r="T8" t="s">
        <v>586</v>
      </c>
      <c r="U8" t="s">
        <v>587</v>
      </c>
      <c r="V8" t="s">
        <v>588</v>
      </c>
      <c r="W8" t="s">
        <v>589</v>
      </c>
      <c r="X8" t="s">
        <v>590</v>
      </c>
      <c r="Y8" t="s">
        <v>591</v>
      </c>
      <c r="Z8" t="s">
        <v>592</v>
      </c>
      <c r="AA8" t="s">
        <v>593</v>
      </c>
      <c r="AB8" t="s">
        <v>594</v>
      </c>
      <c r="AC8" t="s">
        <v>595</v>
      </c>
      <c r="AD8" t="s">
        <v>596</v>
      </c>
      <c r="AE8" t="s">
        <v>597</v>
      </c>
      <c r="AF8" t="s">
        <v>598</v>
      </c>
      <c r="AG8" t="s">
        <v>599</v>
      </c>
      <c r="AH8" t="s">
        <v>600</v>
      </c>
      <c r="AI8" t="s">
        <v>601</v>
      </c>
      <c r="AJ8" t="s">
        <v>602</v>
      </c>
      <c r="AK8" t="s">
        <v>603</v>
      </c>
      <c r="AL8" t="s">
        <v>604</v>
      </c>
      <c r="AM8" t="s">
        <v>605</v>
      </c>
      <c r="AN8" t="s">
        <v>606</v>
      </c>
      <c r="AO8" t="s">
        <v>607</v>
      </c>
      <c r="AP8" t="s">
        <v>608</v>
      </c>
      <c r="AQ8" t="s">
        <v>609</v>
      </c>
      <c r="AR8" t="s">
        <v>610</v>
      </c>
      <c r="AS8" t="s">
        <v>611</v>
      </c>
      <c r="AT8" t="s">
        <v>612</v>
      </c>
      <c r="AU8" t="s">
        <v>613</v>
      </c>
      <c r="AV8" t="s">
        <v>614</v>
      </c>
      <c r="AW8" t="s">
        <v>615</v>
      </c>
      <c r="AX8" t="s">
        <v>616</v>
      </c>
      <c r="AY8" t="s">
        <v>617</v>
      </c>
      <c r="AZ8" t="s">
        <v>618</v>
      </c>
      <c r="BA8" t="s">
        <v>619</v>
      </c>
      <c r="BB8" t="s">
        <v>620</v>
      </c>
      <c r="BC8" t="s">
        <v>621</v>
      </c>
      <c r="BD8" t="s">
        <v>622</v>
      </c>
      <c r="BE8" t="s">
        <v>623</v>
      </c>
      <c r="BF8" t="s">
        <v>624</v>
      </c>
      <c r="BG8" t="s">
        <v>625</v>
      </c>
      <c r="BH8" t="s">
        <v>626</v>
      </c>
      <c r="BI8" t="s">
        <v>627</v>
      </c>
      <c r="BJ8" t="s">
        <v>628</v>
      </c>
      <c r="BK8" t="s">
        <v>629</v>
      </c>
      <c r="BL8" t="s">
        <v>630</v>
      </c>
      <c r="BM8" t="s">
        <v>631</v>
      </c>
      <c r="BN8" t="s">
        <v>632</v>
      </c>
      <c r="BO8" t="s">
        <v>633</v>
      </c>
      <c r="BP8" t="s">
        <v>634</v>
      </c>
      <c r="BQ8" t="s">
        <v>635</v>
      </c>
      <c r="BR8" t="s">
        <v>636</v>
      </c>
      <c r="BS8" t="s">
        <v>637</v>
      </c>
      <c r="BT8" t="s">
        <v>638</v>
      </c>
      <c r="BU8" t="s">
        <v>639</v>
      </c>
      <c r="BV8" t="s">
        <v>640</v>
      </c>
      <c r="BW8" t="s">
        <v>641</v>
      </c>
      <c r="BX8" t="s">
        <v>642</v>
      </c>
      <c r="BY8" t="s">
        <v>643</v>
      </c>
      <c r="BZ8" t="s">
        <v>644</v>
      </c>
      <c r="CA8" t="s">
        <v>645</v>
      </c>
      <c r="CB8" t="s">
        <v>646</v>
      </c>
      <c r="CC8" t="s">
        <v>647</v>
      </c>
      <c r="CD8" t="s">
        <v>648</v>
      </c>
      <c r="CE8" t="s">
        <v>649</v>
      </c>
      <c r="CF8" t="s">
        <v>650</v>
      </c>
      <c r="CG8" t="s">
        <v>651</v>
      </c>
      <c r="CH8" t="s">
        <v>652</v>
      </c>
      <c r="CI8" t="s">
        <v>653</v>
      </c>
      <c r="CJ8" t="s">
        <v>654</v>
      </c>
      <c r="CK8" t="s">
        <v>655</v>
      </c>
      <c r="CL8" t="s">
        <v>656</v>
      </c>
      <c r="CM8" t="s">
        <v>657</v>
      </c>
      <c r="CN8" t="s">
        <v>658</v>
      </c>
      <c r="CO8" t="s">
        <v>659</v>
      </c>
      <c r="CP8" t="s">
        <v>660</v>
      </c>
      <c r="CQ8" t="s">
        <v>661</v>
      </c>
      <c r="CR8" t="s">
        <v>662</v>
      </c>
      <c r="CS8" t="s">
        <v>663</v>
      </c>
      <c r="CT8" t="s">
        <v>664</v>
      </c>
      <c r="CU8" t="s">
        <v>665</v>
      </c>
      <c r="CV8" t="s">
        <v>666</v>
      </c>
      <c r="CW8" t="s">
        <v>667</v>
      </c>
      <c r="CX8" t="s">
        <v>668</v>
      </c>
      <c r="CY8" t="s">
        <v>669</v>
      </c>
      <c r="CZ8" t="s">
        <v>670</v>
      </c>
      <c r="DA8" t="s">
        <v>671</v>
      </c>
      <c r="DB8" t="s">
        <v>672</v>
      </c>
      <c r="DC8" t="s">
        <v>673</v>
      </c>
      <c r="DD8" t="s">
        <v>674</v>
      </c>
      <c r="DE8" t="s">
        <v>675</v>
      </c>
      <c r="DF8" t="s">
        <v>676</v>
      </c>
      <c r="DG8" t="s">
        <v>677</v>
      </c>
      <c r="DH8" t="s">
        <v>678</v>
      </c>
      <c r="DI8" t="s">
        <v>679</v>
      </c>
      <c r="DJ8" t="s">
        <v>680</v>
      </c>
      <c r="DK8" t="s">
        <v>681</v>
      </c>
      <c r="DL8" t="s">
        <v>682</v>
      </c>
      <c r="DM8" t="s">
        <v>683</v>
      </c>
      <c r="DN8" t="s">
        <v>684</v>
      </c>
      <c r="DO8" t="s">
        <v>685</v>
      </c>
      <c r="DP8" t="s">
        <v>686</v>
      </c>
      <c r="DQ8" t="s">
        <v>687</v>
      </c>
      <c r="DR8" t="s">
        <v>688</v>
      </c>
      <c r="DS8" t="s">
        <v>689</v>
      </c>
      <c r="DT8" t="s">
        <v>690</v>
      </c>
      <c r="DU8" t="s">
        <v>691</v>
      </c>
      <c r="DV8" t="s">
        <v>692</v>
      </c>
      <c r="DW8" t="s">
        <v>693</v>
      </c>
      <c r="DX8" t="s">
        <v>694</v>
      </c>
      <c r="DY8" t="s">
        <v>695</v>
      </c>
      <c r="DZ8" t="s">
        <v>696</v>
      </c>
      <c r="EA8" t="s">
        <v>697</v>
      </c>
      <c r="EB8" t="s">
        <v>698</v>
      </c>
      <c r="EC8" t="s">
        <v>699</v>
      </c>
      <c r="ED8" t="s">
        <v>700</v>
      </c>
      <c r="EE8" t="s">
        <v>701</v>
      </c>
      <c r="EF8" t="s">
        <v>702</v>
      </c>
      <c r="EG8" t="s">
        <v>703</v>
      </c>
      <c r="EH8" t="s">
        <v>704</v>
      </c>
      <c r="EI8" t="s">
        <v>705</v>
      </c>
      <c r="EJ8" t="s">
        <v>706</v>
      </c>
      <c r="EK8" t="s">
        <v>707</v>
      </c>
      <c r="EL8" t="s">
        <v>708</v>
      </c>
      <c r="EM8" t="s">
        <v>709</v>
      </c>
      <c r="EN8" t="s">
        <v>710</v>
      </c>
      <c r="EO8" t="s">
        <v>711</v>
      </c>
      <c r="EP8" t="s">
        <v>712</v>
      </c>
      <c r="EQ8" t="s">
        <v>713</v>
      </c>
      <c r="ER8" t="s">
        <v>714</v>
      </c>
      <c r="ES8" t="s">
        <v>715</v>
      </c>
      <c r="ET8" t="s">
        <v>716</v>
      </c>
      <c r="EU8" t="s">
        <v>717</v>
      </c>
      <c r="EV8" t="s">
        <v>718</v>
      </c>
      <c r="EW8" t="s">
        <v>719</v>
      </c>
      <c r="EX8" t="s">
        <v>720</v>
      </c>
      <c r="EY8" t="s">
        <v>721</v>
      </c>
      <c r="EZ8" t="s">
        <v>722</v>
      </c>
      <c r="FA8" t="s">
        <v>723</v>
      </c>
      <c r="FB8" t="s">
        <v>724</v>
      </c>
      <c r="FC8" t="s">
        <v>725</v>
      </c>
      <c r="FD8" t="s">
        <v>726</v>
      </c>
      <c r="FE8" t="s">
        <v>727</v>
      </c>
      <c r="FF8" t="s">
        <v>728</v>
      </c>
      <c r="FG8" t="s">
        <v>729</v>
      </c>
      <c r="FH8" t="s">
        <v>730</v>
      </c>
      <c r="FI8" t="s">
        <v>731</v>
      </c>
      <c r="FJ8" t="s">
        <v>732</v>
      </c>
      <c r="FK8" t="s">
        <v>733</v>
      </c>
      <c r="FL8" t="s">
        <v>734</v>
      </c>
      <c r="FM8" t="s">
        <v>735</v>
      </c>
      <c r="FN8" t="s">
        <v>736</v>
      </c>
      <c r="FO8" t="s">
        <v>737</v>
      </c>
      <c r="FP8" t="s">
        <v>738</v>
      </c>
      <c r="FQ8" t="s">
        <v>739</v>
      </c>
      <c r="FR8" t="s">
        <v>740</v>
      </c>
      <c r="FS8" t="s">
        <v>741</v>
      </c>
      <c r="FT8" t="s">
        <v>742</v>
      </c>
      <c r="FU8" t="s">
        <v>743</v>
      </c>
      <c r="FV8" t="s">
        <v>744</v>
      </c>
      <c r="FW8" t="s">
        <v>745</v>
      </c>
    </row>
    <row r="9" spans="1:263">
      <c r="A9" t="s">
        <v>280</v>
      </c>
      <c r="B9" t="s">
        <v>281</v>
      </c>
      <c r="C9" t="s">
        <v>282</v>
      </c>
      <c r="D9" t="s">
        <v>283</v>
      </c>
      <c r="E9" t="s">
        <v>284</v>
      </c>
      <c r="F9" t="s">
        <v>285</v>
      </c>
      <c r="G9" t="s">
        <v>286</v>
      </c>
      <c r="H9" t="s">
        <v>747</v>
      </c>
      <c r="I9" t="s">
        <v>256</v>
      </c>
    </row>
    <row r="10" spans="1:263">
      <c r="A10" t="s">
        <v>748</v>
      </c>
      <c r="B10" t="s">
        <v>749</v>
      </c>
    </row>
    <row r="11" spans="1:263">
      <c r="A11" t="s">
        <v>750</v>
      </c>
      <c r="B11" t="s">
        <v>751</v>
      </c>
      <c r="C11" t="s">
        <v>752</v>
      </c>
      <c r="D11" t="s">
        <v>753</v>
      </c>
      <c r="E11" t="s">
        <v>754</v>
      </c>
      <c r="F11" t="s">
        <v>256</v>
      </c>
    </row>
    <row r="12" spans="1:263">
      <c r="A12" t="s">
        <v>773</v>
      </c>
      <c r="B12" t="s">
        <v>774</v>
      </c>
      <c r="C12" t="s">
        <v>775</v>
      </c>
      <c r="D12" t="s">
        <v>256</v>
      </c>
    </row>
    <row r="13" spans="1:263">
      <c r="A13" t="s">
        <v>776</v>
      </c>
      <c r="B13" t="s">
        <v>777</v>
      </c>
      <c r="C13" t="s">
        <v>778</v>
      </c>
      <c r="D13" t="s">
        <v>779</v>
      </c>
      <c r="E13" t="s">
        <v>256</v>
      </c>
    </row>
    <row r="14" spans="1:263">
      <c r="A14" t="s">
        <v>553</v>
      </c>
      <c r="B14" t="s">
        <v>554</v>
      </c>
      <c r="C14" t="s">
        <v>555</v>
      </c>
      <c r="D14" t="s">
        <v>556</v>
      </c>
      <c r="E14" t="s">
        <v>557</v>
      </c>
      <c r="F14" t="s">
        <v>558</v>
      </c>
      <c r="G14" t="s">
        <v>559</v>
      </c>
      <c r="H14" t="s">
        <v>560</v>
      </c>
      <c r="I14" t="s">
        <v>561</v>
      </c>
      <c r="J14" t="s">
        <v>562</v>
      </c>
      <c r="K14" t="s">
        <v>563</v>
      </c>
      <c r="L14" t="s">
        <v>564</v>
      </c>
      <c r="M14" t="s">
        <v>565</v>
      </c>
      <c r="N14" t="s">
        <v>566</v>
      </c>
    </row>
    <row r="15" spans="1:263">
      <c r="A15" t="s">
        <v>791</v>
      </c>
      <c r="B15" t="s">
        <v>792</v>
      </c>
      <c r="C15" t="s">
        <v>793</v>
      </c>
      <c r="D15" t="s">
        <v>794</v>
      </c>
    </row>
  </sheetData>
  <pageMargins left="0.7" right="0.7" top="0.75" bottom="0.75" header="0.3" footer="0.3"/>
  <headerFooter>
    <oddHeader>&amp;L&amp;"Aptos"&amp;10&amp;K7FAA39 | DNB PUBLIC |&amp;1#_x000D_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D933ED353D20BE429ACEDB684FC5109A" ma:contentTypeVersion="60" ma:contentTypeDescription="DNB Taak Document" ma:contentTypeScope="" ma:versionID="cd749cf466eb9e962548e89d58a42df9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3="http://schemas.microsoft.com/sharepoint/v4" xmlns:ns4="http://schemas.dnb.nl/sharepoint" xmlns:ns5="a2df28cd-3353-46b2-8dbf-6c0a8f58984f" xmlns:ns6="1fc49a62-c8d6-480f-aee4-a12700bbeb02" targetNamespace="http://schemas.microsoft.com/office/2006/metadata/properties" ma:root="true" ma:fieldsID="16ce77bcb3c3ef440a55323e3526fd49" ns1:_="" ns2:_="" ns3:_="" ns4:_="" ns5:_="" ns6:_="">
    <xsd:import namespace="http://schemas.microsoft.com/sharepoint/v3"/>
    <xsd:import namespace="d9eb7c7e-3a87-48dc-a7b7-365e1e85ed01"/>
    <xsd:import namespace="http://schemas.microsoft.com/sharepoint/v4"/>
    <xsd:import namespace="http://schemas.dnb.nl/sharepoint"/>
    <xsd:import namespace="a2df28cd-3353-46b2-8dbf-6c0a8f58984f"/>
    <xsd:import namespace="1fc49a62-c8d6-480f-aee4-a12700bbeb02"/>
    <xsd:element name="properties">
      <xsd:complexType>
        <xsd:sequence>
          <xsd:element name="documentManagement">
            <xsd:complexType>
              <xsd:all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2:DNB_Distributie" minOccurs="0"/>
                <xsd:element ref="ns2:k69dd57effbc4e8b8226142faed94403" minOccurs="0"/>
                <xsd:element ref="ns3:IconOverlay" minOccurs="0"/>
                <xsd:element ref="ns2:f416c62b8084a6924c1caabc0cb60db6" minOccurs="0"/>
                <xsd:element ref="ns2:TaxCatchAll" minOccurs="0"/>
                <xsd:element ref="ns2:m2811a07b6c6fd47188d63596ada41d4" minOccurs="0"/>
                <xsd:element ref="ns2:_dlc_DocIdPersistId" minOccurs="0"/>
                <xsd:element ref="ns1:_vti_ItemHoldRecordStatus" minOccurs="0"/>
                <xsd:element ref="ns1:_vti_ItemDeclaredRecord" minOccurs="0"/>
                <xsd:element ref="ns2:od8e6e3d90a0498c44d1c8f50b765f78" minOccurs="0"/>
                <xsd:element ref="ns2:TaxCatchAllLabel" minOccurs="0"/>
                <xsd:element ref="ns2:ce43ac4ada01bb4f0f5218f9cc256b90" minOccurs="0"/>
                <xsd:element ref="ns4:_dlc_DocIdUrl" minOccurs="0"/>
                <xsd:element ref="ns2:f27c6947f90dbcc26c2855261688dc52" minOccurs="0"/>
                <xsd:element ref="ns2:ef189d77d5a08c10ca8e23768a023939" minOccurs="0"/>
                <xsd:element ref="ns4:_dlc_DocId" minOccurs="0"/>
                <xsd:element ref="ns2:pb215024667aa19db0fece0571538ced" minOccurs="0"/>
                <xsd:element ref="ns2:k7e7cbc4ec219314681e34e0e8a87971" minOccurs="0"/>
                <xsd:element ref="ns5:SharedWithUsers" minOccurs="0"/>
                <xsd:element ref="ns5:SharedWithDetails" minOccurs="0"/>
                <xsd:element ref="ns6:MediaServiceObjectDetectorVersions" minOccurs="0"/>
                <xsd:element ref="ns6:MediaServiceSearchProperties" minOccurs="0"/>
                <xsd:element ref="ns6:lcf76f155ced4ddcb4097134ff3c332f" minOccurs="0"/>
                <xsd:element ref="ns6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HoldRecordStatus" ma:index="32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  <xsd:element name="_vti_ItemDeclaredRecord" ma:index="33" nillable="true" ma:displayName="Declared Record" ma:hidden="true" ma:internalName="_vti_ItemDeclaredRecord" ma:readOnly="fals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AuteurFix" ma:index="11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2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3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4" nillable="true" ma:displayName="Remarks" ma:hidden="true" ma:internalName="DNB_Opmerkingen">
      <xsd:simpleType>
        <xsd:restriction base="dms:Note"/>
      </xsd:simpleType>
    </xsd:element>
    <xsd:element name="DNB_Sjabloon" ma:index="15" nillable="true" ma:displayName="Sjabloon" ma:hidden="true" ma:internalName="DNB_Sjabloon">
      <xsd:simpleType>
        <xsd:restriction base="dms:Text"/>
      </xsd:simpleType>
    </xsd:element>
    <xsd:element name="DNB_EmTo" ma:index="16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7" nillable="true" ma:displayName="E-mail From" ma:hidden="true" ma:internalName="DNB_EmFromName">
      <xsd:simpleType>
        <xsd:restriction base="dms:Text"/>
      </xsd:simpleType>
    </xsd:element>
    <xsd:element name="DNB_EmCC" ma:index="18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9" nillable="true" ma:displayName="E-mail Date" ma:hidden="true" ma:indexed="true" ma:internalName="DNB_EmDate">
      <xsd:simpleType>
        <xsd:restriction base="dms:DateTime"/>
      </xsd:simpleType>
    </xsd:element>
    <xsd:element name="DNB_EmAttachCount" ma:index="20" nillable="true" ma:displayName="E-mail Attachment Count" ma:hidden="true" ma:internalName="DNB_EmAttachCount">
      <xsd:simpleType>
        <xsd:restriction base="dms:Text"/>
      </xsd:simpleType>
    </xsd:element>
    <xsd:element name="DNB_EmAttachmentNames" ma:index="21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DNB_Distributie" ma:index="22" nillable="true" ma:displayName="Distributie" ma:default="False" ma:internalName="DNB_Distributie">
      <xsd:simpleType>
        <xsd:restriction base="dms:Boolean"/>
      </xsd:simpleType>
    </xsd:element>
    <xsd:element name="k69dd57effbc4e8b8226142faed94403" ma:index="23" nillable="true" ma:taxonomy="true" ma:internalName="k69dd57effbc4e8b8226142faed94403" ma:taxonomyFieldName="BBES_x0020_proces" ma:displayName="BBES proces" ma:readOnly="false" ma:default="" ma:fieldId="{469dd57e-ffbc-4e8b-8226-142faed94403}" ma:taxonomyMulti="true" ma:sspId="b8135cd8-dd77-44d6-bdcc-adbf336672a2" ma:termSetId="8e58460d-9c36-427d-9a6b-bcb2a5103ff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26" nillable="true" ma:taxonomy="true" ma:internalName="f416c62b8084a6924c1caabc0cb60db6" ma:taxonomyFieldName="DNB_Divisie" ma:displayName="Division" ma:default="2;#Statistiek|08372b17-7c7a-4a93-a22f-abf489991f02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28" nillable="true" ma:taxonomy="true" ma:internalName="m2811a07b6c6fd47188d63596ada41d4" ma:taxonomyFieldName="DNB_Afdeling" ma:displayName="Department" ma:default="1410;#Effecten, Duurzaamheid ＆ Betalingsverkeer|9b6e7876-74c4-40fe-80da-4b1be504296c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34" nillable="true" ma:taxonomy="true" ma:internalName="od8e6e3d90a0498c44d1c8f50b765f78" ma:taxonomyFieldName="DNB_Taaklabel" ma:displayName="DNB Label" ma:readOnly="false" ma:default="" ma:fieldId="{8d8e6e3d-90a0-498c-44d1-c8f50b765f78}" ma:sspId="b8135cd8-dd77-44d6-bdcc-adbf336672a2" ma:termSetId="090b21a2-0fe0-4d6c-a6c2-301ed207ecf5" ma:anchorId="ee23b5ea-98ed-47aa-a515-6bc78e9967ec" ma:open="false" ma:isKeyword="false">
      <xsd:complexType>
        <xsd:sequence>
          <xsd:element ref="pc:Terms" minOccurs="0" maxOccurs="1"/>
        </xsd:sequence>
      </xsd:complexType>
    </xsd:element>
    <xsd:element name="TaxCatchAllLabel" ma:index="35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e43ac4ada01bb4f0f5218f9cc256b90" ma:index="36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27c6947f90dbcc26c2855261688dc52" ma:index="38" nillable="true" ma:taxonomy="true" ma:internalName="f27c6947f90dbcc26c2855261688dc52" ma:taxonomyFieldName="DNB_Kwartaal_2" ma:displayName="Kwartaal" ma:default="" ma:fieldId="{f27c6947-f90d-bcc2-6c28-55261688dc52}" ma:taxonomyMulti="true" ma:sspId="b8135cd8-dd77-44d6-bdcc-adbf336672a2" ma:termSetId="5cf15384-c203-49ab-87f3-76420bbd431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f189d77d5a08c10ca8e23768a023939" ma:index="40" nillable="true" ma:taxonomy="true" ma:internalName="ef189d77d5a08c10ca8e23768a023939" ma:taxonomyFieldName="DNB_Maand_2" ma:displayName="Maand" ma:default="" ma:fieldId="{ef189d77-d5a0-8c10-ca8e-23768a023939}" ma:sspId="b8135cd8-dd77-44d6-bdcc-adbf336672a2" ma:termSetId="f6b5b645-2bcf-43c9-aaf0-20226bd2c57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b215024667aa19db0fece0571538ced" ma:index="42" nillable="true" ma:taxonomy="true" ma:internalName="pb215024667aa19db0fece0571538ced" ma:taxonomyFieldName="DNB_Jaar" ma:displayName="Jaar" ma:default="-1;#2026|2e171c9a-c7a5-45ed-a67a-4bf884151fc5" ma:fieldId="{9b215024-667a-a19d-b0fe-ce0571538ced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7e7cbc4ec219314681e34e0e8a87971" ma:index="44" nillable="true" ma:taxonomy="true" ma:internalName="k7e7cbc4ec219314681e34e0e8a87971" ma:taxonomyFieldName="DNB_GremiumInstituut_2" ma:displayName="Gremium/Instituut" ma:default="" ma:fieldId="{47e7cbc4-ec21-9314-681e-34e0e8a87971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Url" ma:index="3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41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4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c49a62-c8d6-480f-aee4-a12700bbeb02" elementFormDefault="qualified">
    <xsd:import namespace="http://schemas.microsoft.com/office/2006/documentManagement/types"/>
    <xsd:import namespace="http://schemas.microsoft.com/office/infopath/2007/PartnerControls"/>
    <xsd:element name="MediaServiceObjectDetectorVersions" ma:index="4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51" nillable="true" ma:taxonomy="true" ma:internalName="lcf76f155ced4ddcb4097134ff3c332f" ma:taxonomyFieldName="MediaServiceImageTags" ma:displayName="Image Tags" ma:readOnly="false" ma:fieldId="{5cf76f15-5ced-4ddc-b409-7134ff3c332f}" ma:taxonomyMulti="true" ma:sspId="b8135cd8-dd77-44d6-bdcc-adbf336672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5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7e7cbc4ec219314681e34e0e8a87971 xmlns="d9eb7c7e-3a87-48dc-a7b7-365e1e85ed01">
      <Terms xmlns="http://schemas.microsoft.com/office/infopath/2007/PartnerControls"/>
    </k7e7cbc4ec219314681e34e0e8a87971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Overige Effectentaken</TermName>
          <TermId xmlns="http://schemas.microsoft.com/office/infopath/2007/PartnerControls">0e204330-e520-4823-aae6-24403751bc81</TermId>
        </TermInfo>
      </Terms>
    </od8e6e3d90a0498c44d1c8f50b765f78>
    <DNB_Sjabloon xmlns="d9eb7c7e-3a87-48dc-a7b7-365e1e85ed01" xsi:nil="true"/>
    <DNB_EmAttachCount xmlns="d9eb7c7e-3a87-48dc-a7b7-365e1e85ed01" xsi:nil="true"/>
    <f27c6947f90dbcc26c2855261688dc52 xmlns="d9eb7c7e-3a87-48dc-a7b7-365e1e85ed01">
      <Terms xmlns="http://schemas.microsoft.com/office/infopath/2007/PartnerControls"/>
    </f27c6947f90dbcc26c2855261688dc52>
    <DNB_Distributie xmlns="d9eb7c7e-3a87-48dc-a7b7-365e1e85ed01">false</DNB_Distributie>
    <k69dd57effbc4e8b8226142faed94403 xmlns="d9eb7c7e-3a87-48dc-a7b7-365e1e85ed01">
      <Terms xmlns="http://schemas.microsoft.com/office/infopath/2007/PartnerControls"/>
    </k69dd57effbc4e8b8226142faed94403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Effecten, Duurzaamheid ＆ Betalingsverkeer</TermName>
          <TermId xmlns="http://schemas.microsoft.com/office/infopath/2007/PartnerControls">9b6e7876-74c4-40fe-80da-4b1be504296c</TermId>
        </TermInfo>
      </Terms>
    </m2811a07b6c6fd47188d63596ada41d4>
    <lcf76f155ced4ddcb4097134ff3c332f xmlns="1fc49a62-c8d6-480f-aee4-a12700bbeb02">
      <Terms xmlns="http://schemas.microsoft.com/office/infopath/2007/PartnerControls"/>
    </lcf76f155ced4ddcb4097134ff3c332f>
    <ce43ac4ada01bb4f0f5218f9cc256b90 xmlns="d9eb7c7e-3a87-48dc-a7b7-365e1e85ed01">
      <Terms xmlns="http://schemas.microsoft.com/office/infopath/2007/PartnerControls"/>
    </ce43ac4ada01bb4f0f5218f9cc256b90>
    <ef189d77d5a08c10ca8e23768a023939 xmlns="d9eb7c7e-3a87-48dc-a7b7-365e1e85ed01">
      <Terms xmlns="http://schemas.microsoft.com/office/infopath/2007/PartnerControls"/>
    </ef189d77d5a08c10ca8e23768a023939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Statistiek</TermName>
          <TermId xmlns="http://schemas.microsoft.com/office/infopath/2007/PartnerControls">08372b17-7c7a-4a93-a22f-abf489991f02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DNB_EmTo xmlns="d9eb7c7e-3a87-48dc-a7b7-365e1e85ed01" xsi:nil="true"/>
    <DNB_EmCC xmlns="d9eb7c7e-3a87-48dc-a7b7-365e1e85ed01" xsi:nil="true"/>
    <_vti_ItemDeclaredRecord xmlns="http://schemas.microsoft.com/sharepoint/v3" xsi:nil="true"/>
    <pb215024667aa19db0fece0571538ced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pb215024667aa19db0fece0571538ced>
    <DNB_EmFromName xmlns="d9eb7c7e-3a87-48dc-a7b7-365e1e85ed01" xsi:nil="true"/>
    <DNB_Opmerkingen xmlns="d9eb7c7e-3a87-48dc-a7b7-365e1e85ed01" xsi:nil="true"/>
    <DNB_EmDate xmlns="d9eb7c7e-3a87-48dc-a7b7-365e1e85ed01" xsi:nil="true"/>
    <TaxCatchAll xmlns="d9eb7c7e-3a87-48dc-a7b7-365e1e85ed01">
      <Value>257</Value>
      <Value>1530</Value>
      <Value>1410</Value>
      <Value>2</Value>
      <Value>3</Value>
    </TaxCatchAll>
    <_dlc_DocId xmlns="http://schemas.dnb.nl/sharepoint">T050-583258213-38225</_dlc_DocId>
    <_dlc_DocIdUrl xmlns="http://schemas.dnb.nl/sharepoint">
      <Url>https://dnbnl.sharepoint.com/sites/TK-Statistiek/StatistiekenMacroEconomisch/_layouts/15/DocIdRedir.aspx?ID=T050-583258213-38225</Url>
      <Description>T050-583258213-38225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353A70-2154-47EA-9D72-2A02779842D7}">
  <ds:schemaRefs>
    <ds:schemaRef ds:uri="http://schemas.microsoft.com/sharepoint/events"/>
    <ds:schemaRef ds:uri=""/>
  </ds:schemaRefs>
</ds:datastoreItem>
</file>

<file path=customXml/itemProps2.xml><?xml version="1.0" encoding="utf-8"?>
<ds:datastoreItem xmlns:ds="http://schemas.openxmlformats.org/officeDocument/2006/customXml" ds:itemID="{A700B0EE-47F1-49DE-873C-EB0E1459B3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9eb7c7e-3a87-48dc-a7b7-365e1e85ed01"/>
    <ds:schemaRef ds:uri="http://schemas.microsoft.com/sharepoint/v4"/>
    <ds:schemaRef ds:uri="http://schemas.dnb.nl/sharepoint"/>
    <ds:schemaRef ds:uri="a2df28cd-3353-46b2-8dbf-6c0a8f58984f"/>
    <ds:schemaRef ds:uri="1fc49a62-c8d6-480f-aee4-a12700bbeb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41A042-E68A-46F7-9ED4-AEB838DCB829}">
  <ds:schemaRefs>
    <ds:schemaRef ds:uri="1fc49a62-c8d6-480f-aee4-a12700bbeb02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a2df28cd-3353-46b2-8dbf-6c0a8f58984f"/>
    <ds:schemaRef ds:uri="http://schemas.microsoft.com/sharepoint/v4"/>
    <ds:schemaRef ds:uri="http://purl.org/dc/dcmitype/"/>
    <ds:schemaRef ds:uri="http://schemas.openxmlformats.org/package/2006/metadata/core-properties"/>
    <ds:schemaRef ds:uri="http://purl.org/dc/terms/"/>
    <ds:schemaRef ds:uri="http://schemas.dnb.nl/sharepoint"/>
    <ds:schemaRef ds:uri="http://purl.org/dc/elements/1.1/"/>
    <ds:schemaRef ds:uri="d9eb7c7e-3a87-48dc-a7b7-365e1e85ed01"/>
    <ds:schemaRef ds:uri="http://schemas.microsoft.com/sharepoint/v3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607F2222-8273-47A2-8609-92ECA8F8D2C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ddf9560-f40a-4faa-b693-65e98d55b544}" enabled="1" method="Privilege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16</vt:i4>
      </vt:variant>
    </vt:vector>
  </HeadingPairs>
  <TitlesOfParts>
    <vt:vector size="16" baseType="lpstr">
      <vt:lpstr>TOC</vt:lpstr>
      <vt:lpstr>T01.01</vt:lpstr>
      <vt:lpstr>T01.02</vt:lpstr>
      <vt:lpstr>T01.03</vt:lpstr>
      <vt:lpstr>T02.01</vt:lpstr>
      <vt:lpstr>T02.02</vt:lpstr>
      <vt:lpstr>T03.01</vt:lpstr>
      <vt:lpstr>T03.02</vt:lpstr>
      <vt:lpstr>T04.01</vt:lpstr>
      <vt:lpstr>T04.04</vt:lpstr>
      <vt:lpstr>T05.01</vt:lpstr>
      <vt:lpstr>T05.02</vt:lpstr>
      <vt:lpstr>T05.03</vt:lpstr>
      <vt:lpstr>T05.04</vt:lpstr>
      <vt:lpstr>T07.01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Baller, W.G. (Inger) (STAT_EDB)</cp:lastModifiedBy>
  <dcterms:created xsi:type="dcterms:W3CDTF">2026-04-01T08:09:15Z</dcterms:created>
  <dcterms:modified xsi:type="dcterms:W3CDTF">2026-05-07T07:41:59Z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0x0101001A9AF98CE4D646E7BAD5E0A615FBC45700531684C5AA7845B1B8AD3BF3F8A4C4F800D933ED353D20BE429ACEDB684FC5109A</vt:lpwstr>
  </property>
  <property fmtid="{D5CDD505-2E9C-101B-9397-08002B2CF9AE}" pid="5" name="lda0e043566dcacd3d66b94d90c3f946">
    <vt:lpwstr>Lopend|9178452f-7c5d-4617-8a9d-cb6cbffbcbfc</vt:lpwstr>
  </property>
  <property fmtid="{D5CDD505-2E9C-101B-9397-08002B2CF9AE}" pid="6" name="_dlc_DocIdItemGuid">
    <vt:lpwstr>cba8bdb2-5ad4-433b-8d53-be26b0a9cacb</vt:lpwstr>
  </property>
  <property fmtid="{D5CDD505-2E9C-101B-9397-08002B2CF9AE}" pid="7" name="DNB_Afdeling">
    <vt:lpwstr>1410;#Effecten, Duurzaamheid ＆ Betalingsverkeer|9b6e7876-74c4-40fe-80da-4b1be504296c</vt:lpwstr>
  </property>
  <property fmtid="{D5CDD505-2E9C-101B-9397-08002B2CF9AE}" pid="8" name="DNB_Jaar">
    <vt:lpwstr>1530;#2026|2e171c9a-c7a5-45ed-a67a-4bf884151fc5</vt:lpwstr>
  </property>
  <property fmtid="{D5CDD505-2E9C-101B-9397-08002B2CF9AE}" pid="9" name="DNB_Divisie">
    <vt:lpwstr>2;#Statistiek|08372b17-7c7a-4a93-a22f-abf489991f02</vt:lpwstr>
  </property>
  <property fmtid="{D5CDD505-2E9C-101B-9397-08002B2CF9AE}" pid="10" name="DNB_Taaklabel">
    <vt:lpwstr>257;#Overige Effectentaken|0e204330-e520-4823-aae6-24403751bc81</vt:lpwstr>
  </property>
  <property fmtid="{D5CDD505-2E9C-101B-9397-08002B2CF9AE}" pid="11" name="BBES proces">
    <vt:lpwstr/>
  </property>
  <property fmtid="{D5CDD505-2E9C-101B-9397-08002B2CF9AE}" pid="12" name="MediaServiceImageTags">
    <vt:lpwstr/>
  </property>
  <property fmtid="{D5CDD505-2E9C-101B-9397-08002B2CF9AE}" pid="13" name="DNB_Maand_2">
    <vt:lpwstr/>
  </property>
  <property fmtid="{D5CDD505-2E9C-101B-9397-08002B2CF9AE}" pid="14" name="DNB_Kwartaal_2">
    <vt:lpwstr/>
  </property>
  <property fmtid="{D5CDD505-2E9C-101B-9397-08002B2CF9AE}" pid="15" name="BBES_x0020_proces">
    <vt:lpwstr/>
  </property>
  <property fmtid="{D5CDD505-2E9C-101B-9397-08002B2CF9AE}" pid="16" name="DNB_Documenttype_2">
    <vt:lpwstr/>
  </property>
  <property fmtid="{D5CDD505-2E9C-101B-9397-08002B2CF9AE}" pid="17" name="DNB_GremiumInstituut_2">
    <vt:lpwstr/>
  </property>
  <property fmtid="{D5CDD505-2E9C-101B-9397-08002B2CF9AE}" pid="18" name="DNB_Status">
    <vt:lpwstr>3;#Lopend|9178452f-7c5d-4617-8a9d-cb6cbffbcbfc</vt:lpwstr>
  </property>
</Properties>
</file>