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B23CEAE-0E0A-4DF9-B396-0E0976B4824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8.01" sheetId="42" r:id="rId41"/>
    <sheet name="T08.02" sheetId="43" r:id="rId42"/>
    <sheet name="T08.03" sheetId="44" r:id="rId43"/>
    <sheet name="T08.04" sheetId="45" r:id="rId44"/>
    <sheet name="T08.05" sheetId="46" r:id="rId45"/>
    <sheet name="T08.06" sheetId="47" r:id="rId46"/>
    <sheet name="T08.07" sheetId="48" r:id="rId47"/>
    <sheet name="T08.08" sheetId="49" r:id="rId48"/>
    <sheet name="T08.09" sheetId="50" r:id="rId49"/>
    <sheet name="T10.01" sheetId="51" r:id="rId50"/>
    <sheet name="T10.02" sheetId="52" r:id="rId51"/>
    <sheet name="T10.03" sheetId="53" r:id="rId52"/>
    <sheet name="T10.04" sheetId="54" r:id="rId53"/>
    <sheet name="T10.05" sheetId="55" r:id="rId54"/>
    <sheet name="T10.06" sheetId="56" r:id="rId55"/>
    <sheet name="T10.07" sheetId="57" r:id="rId56"/>
    <sheet name="T10.08" sheetId="58" r:id="rId57"/>
    <sheet name="T11.01" sheetId="59" r:id="rId58"/>
    <sheet name="T12.04.01" sheetId="60" r:id="rId59"/>
    <sheet name="T13.02" sheetId="61" r:id="rId60"/>
    <sheet name="_dropDownSheet" sheetId="2" state="hidden" r:id="rId6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59" l="1"/>
  <c r="H24" i="59"/>
  <c r="G24" i="59"/>
  <c r="F24" i="59"/>
  <c r="E24" i="59"/>
  <c r="D24" i="59"/>
  <c r="G49" i="60"/>
  <c r="G47" i="60"/>
  <c r="G46" i="60"/>
  <c r="F23" i="60"/>
  <c r="J37" i="59"/>
  <c r="I37" i="59"/>
  <c r="H37" i="59"/>
  <c r="G37" i="59"/>
  <c r="F37" i="59"/>
  <c r="E37" i="59"/>
  <c r="D37" i="59"/>
  <c r="J36" i="59"/>
  <c r="I36" i="59"/>
  <c r="H36" i="59"/>
  <c r="G36" i="59"/>
  <c r="F36" i="59"/>
  <c r="E36" i="59"/>
  <c r="D36" i="59"/>
  <c r="I35" i="59"/>
  <c r="F35" i="59"/>
  <c r="E35" i="59"/>
  <c r="D35" i="59"/>
  <c r="I34" i="59"/>
  <c r="H34" i="59"/>
  <c r="G34" i="59"/>
  <c r="F34" i="59"/>
  <c r="E34" i="59"/>
  <c r="D34" i="59"/>
  <c r="I33" i="59"/>
  <c r="H33" i="59"/>
  <c r="G33" i="59"/>
  <c r="F33" i="59"/>
  <c r="E33" i="59"/>
  <c r="D33" i="59"/>
  <c r="I32" i="59"/>
  <c r="H32" i="59"/>
  <c r="G32" i="59"/>
  <c r="F32" i="59"/>
  <c r="E32" i="59"/>
  <c r="D32" i="59"/>
  <c r="I31" i="59"/>
  <c r="H31" i="59"/>
  <c r="G31" i="59"/>
  <c r="F31" i="59"/>
  <c r="E31" i="59"/>
  <c r="D31" i="59"/>
  <c r="I30" i="59"/>
  <c r="H30" i="59"/>
  <c r="G30" i="59"/>
  <c r="F30" i="59"/>
  <c r="E30" i="59"/>
  <c r="D30" i="59"/>
  <c r="I29" i="59"/>
  <c r="H29" i="59"/>
  <c r="G29" i="59"/>
  <c r="F29" i="59"/>
  <c r="E29" i="59"/>
  <c r="D29" i="59"/>
  <c r="I27" i="59"/>
  <c r="H27" i="59"/>
  <c r="G27" i="59"/>
  <c r="F27" i="59"/>
  <c r="E27" i="59"/>
  <c r="D27" i="59"/>
  <c r="I26" i="59"/>
  <c r="H26" i="59"/>
  <c r="G26" i="59"/>
  <c r="F26" i="59"/>
  <c r="E26" i="59"/>
  <c r="D26" i="59"/>
  <c r="I23" i="59"/>
  <c r="H23" i="59"/>
  <c r="G23" i="59"/>
  <c r="F23" i="59"/>
  <c r="E23" i="59"/>
  <c r="D23" i="59"/>
  <c r="J21" i="59"/>
  <c r="I21" i="59"/>
  <c r="H21" i="59"/>
  <c r="G21" i="59"/>
  <c r="F21" i="59"/>
  <c r="E21" i="59"/>
  <c r="D21" i="59"/>
  <c r="I20" i="59"/>
  <c r="F20" i="59"/>
  <c r="E20" i="59"/>
  <c r="D20" i="59"/>
  <c r="I18" i="59"/>
  <c r="H18" i="59"/>
  <c r="G18" i="59"/>
  <c r="F18" i="59"/>
  <c r="E18" i="59"/>
  <c r="D18" i="59"/>
  <c r="I17" i="59"/>
  <c r="H17" i="59"/>
  <c r="F17" i="59"/>
  <c r="E17" i="59"/>
  <c r="D17" i="59"/>
  <c r="I16" i="59"/>
  <c r="H16" i="59"/>
  <c r="G16" i="59"/>
  <c r="F16" i="59"/>
  <c r="E16" i="59"/>
  <c r="D16" i="59"/>
  <c r="I15" i="59"/>
  <c r="H15" i="59"/>
  <c r="G15" i="59"/>
  <c r="F15" i="59"/>
  <c r="E15" i="59"/>
  <c r="D15" i="59"/>
  <c r="I14" i="59"/>
  <c r="H14" i="59"/>
  <c r="G14" i="59"/>
  <c r="F14" i="59"/>
  <c r="E14" i="59"/>
  <c r="D14" i="59"/>
  <c r="I13" i="59"/>
  <c r="H13" i="59"/>
  <c r="G13" i="59"/>
  <c r="F13" i="59"/>
  <c r="E13" i="59"/>
  <c r="D13" i="59"/>
  <c r="I12" i="59"/>
  <c r="H12" i="59"/>
  <c r="G12" i="59"/>
  <c r="F12" i="59"/>
  <c r="E12" i="59"/>
  <c r="D12" i="59"/>
  <c r="I11" i="59"/>
  <c r="H11" i="59"/>
  <c r="G11" i="59"/>
  <c r="F11" i="59"/>
  <c r="E11" i="59"/>
  <c r="D11" i="59"/>
  <c r="I10" i="59"/>
  <c r="H10" i="59"/>
  <c r="G10" i="59"/>
  <c r="F10" i="59"/>
  <c r="E10" i="59"/>
  <c r="D10" i="59"/>
  <c r="I9" i="59"/>
  <c r="H9" i="59"/>
  <c r="G9" i="59"/>
  <c r="F9" i="59"/>
  <c r="E9" i="59"/>
  <c r="D9" i="59"/>
  <c r="I8" i="59"/>
  <c r="H8" i="59"/>
  <c r="G8" i="59"/>
  <c r="F8" i="59"/>
  <c r="E8" i="59"/>
  <c r="D8" i="59"/>
  <c r="I7" i="59"/>
  <c r="H7" i="59"/>
  <c r="G7" i="59"/>
  <c r="F7" i="59"/>
  <c r="E7" i="59"/>
  <c r="D7" i="59"/>
  <c r="I6" i="59"/>
  <c r="H6" i="59"/>
  <c r="G6" i="59"/>
  <c r="F6" i="59"/>
  <c r="E6" i="59"/>
  <c r="D6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<sst xmlns="http://schemas.openxmlformats.org/spreadsheetml/2006/main" count="3241" uniqueCount="793">
  <si>
    <t>http://www.dnb.nl/xbrl/fws/dnb-nr/mes-2021-01/2021-12-31/mod/fvc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</si>
  <si>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</si>
  <si>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</si>
  <si>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</si>
  <si>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</si>
  <si>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</si>
  <si>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</si>
  <si>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</si>
  <si>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</si>
  <si>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</si>
  <si>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</si>
  <si>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</si>
  <si>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</si>
  <si>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</si>
  <si>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</si>
  <si>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</si>
  <si>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</si>
  <si>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</si>
  <si>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</si>
  <si>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</si>
  <si>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</si>
  <si>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</si>
  <si>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</si>
  <si>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</si>
  <si>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</si>
  <si>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</si>
  <si>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</si>
  <si>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</si>
  <si>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</si>
  <si>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</si>
  <si>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</si>
  <si>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</si>
  <si>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</si>
  <si>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</si>
  <si>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</si>
  <si>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</si>
  <si>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</si>
  <si>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</si>
  <si>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</si>
  <si>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</si>
  <si>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</si>
  <si>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</si>
  <si>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</si>
  <si>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</si>
  <si>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</si>
  <si>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</si>
  <si>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</si>
  <si>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</si>
  <si>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</si>
  <si>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</si>
  <si>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</si>
  <si>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</si>
  <si>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</si>
  <si>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</si>
  <si>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</si>
  <si>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</si>
  <si>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</si>
  <si>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</si>
  <si>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</si>
  <si>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</si>
  <si>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</si>
  <si>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</si>
  <si>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</si>
  <si>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</si>
  <si>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</si>
  <si>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</si>
  <si>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</si>
  <si>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</si>
  <si>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</si>
  <si>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</si>
  <si>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</si>
  <si>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</si>
  <si>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</si>
  <si>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</si>
  <si>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</si>
  <si>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</si>
  <si>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</si>
  <si>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</si>
  <si>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</si>
  <si>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</si>
  <si>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</si>
  <si>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</si>
  <si>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</si>
  <si>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</si>
  <si>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</si>
  <si>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</si>
  <si>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</si>
  <si>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</si>
  <si>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</si>
  <si>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</si>
  <si>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</si>
  <si>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</si>
  <si>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</si>
  <si>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</si>
  <si>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</si>
  <si>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</si>
  <si>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</si>
  <si>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</si>
  <si>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</si>
  <si>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</si>
  <si>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</si>
  <si>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</si>
  <si>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</si>
  <si>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</si>
  <si>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</si>
  <si>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</si>
  <si>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</si>
  <si>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</si>
  <si>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</si>
  <si>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</si>
  <si>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</si>
  <si>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</si>
  <si>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</si>
  <si>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</si>
  <si>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</si>
  <si>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</si>
  <si>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</si>
  <si>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</si>
  <si>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</si>
  <si>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</si>
  <si>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</si>
  <si>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</si>
  <si>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</si>
  <si>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</si>
  <si>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Currency (cash amounts)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</si>
  <si>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</si>
  <si>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</si>
  <si>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</si>
  <si>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</si>
  <si>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</si>
  <si>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</si>
  <si>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</si>
  <si>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</si>
  <si>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</si>
  <si>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</si>
  <si>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</si>
  <si>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</si>
  <si>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</si>
  <si>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</si>
  <si>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</si>
  <si>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</si>
  <si>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</si>
  <si>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</si>
  <si>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</si>
  <si>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</si>
  <si>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</si>
  <si>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</si>
  <si>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</si>
  <si>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</si>
  <si>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</si>
  <si>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</si>
  <si>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</si>
  <si>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</si>
  <si>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</si>
  <si>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</si>
  <si>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</si>
  <si>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</si>
  <si>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</si>
  <si>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</si>
  <si>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</si>
  <si>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</si>
  <si>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</si>
  <si>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</si>
  <si>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</si>
  <si>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</si>
  <si>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</si>
  <si>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</si>
  <si>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</si>
  <si>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</si>
  <si>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</si>
  <si>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</si>
  <si>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</si>
  <si>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</si>
  <si>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</si>
  <si>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</si>
  <si>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</si>
  <si>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</si>
  <si>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</si>
  <si>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</si>
  <si>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</si>
  <si>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</si>
  <si>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</si>
  <si>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</si>
  <si>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</si>
  <si>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</si>
  <si>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</si>
  <si>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</si>
  <si>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</si>
  <si>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</si>
  <si>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</si>
  <si>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Listed shares issued</t>
  </si>
  <si>
    <t>33</t>
  </si>
  <si>
    <t>T07.02</t>
  </si>
  <si>
    <t>T 07.02 - Unlisted shares issued, held by affiliated non-resident parties</t>
  </si>
  <si>
    <t>34</t>
  </si>
  <si>
    <t>T07.03</t>
  </si>
  <si>
    <t>T 07.03 - Unlisted shares issued, held by (all) resident parties and non-affiliated non-resident parties</t>
  </si>
  <si>
    <t>35</t>
  </si>
  <si>
    <t>T07.04</t>
  </si>
  <si>
    <t>T 07.04 - Other equity issued, held by affiliated non-resident parties</t>
  </si>
  <si>
    <t>36</t>
  </si>
  <si>
    <t>T07.05</t>
  </si>
  <si>
    <t>T 07.05 - Other equity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</si>
  <si>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</si>
  <si>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</si>
  <si>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</si>
  <si>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</si>
  <si>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</si>
  <si>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</si>
  <si>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</si>
  <si>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</si>
  <si>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</si>
  <si>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</si>
  <si>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T08.01</t>
  </si>
  <si>
    <t>T 08.01 - Transferable deposit received (overdraft on bank accounts) from resident banks</t>
  </si>
  <si>
    <t>41</t>
  </si>
  <si>
    <t>T08.02</t>
  </si>
  <si>
    <t>T 08.02 - Transferable deposit received (overdraft on bank accounts) from non-resident banks</t>
  </si>
  <si>
    <t>42</t>
  </si>
  <si>
    <t>T08.03</t>
  </si>
  <si>
    <t>T 08.03 - Repurchase agreements</t>
  </si>
  <si>
    <t>43</t>
  </si>
  <si>
    <t>T08.04</t>
  </si>
  <si>
    <t>T 08.04 - Received cash collateral related to derivatives</t>
  </si>
  <si>
    <t>44</t>
  </si>
  <si>
    <t>T08.05</t>
  </si>
  <si>
    <t>T 08.05 - Other loans received</t>
  </si>
  <si>
    <t>45</t>
  </si>
  <si>
    <t>T08.06</t>
  </si>
  <si>
    <t>T 08.06 - Trade credit and advances received</t>
  </si>
  <si>
    <t>46</t>
  </si>
  <si>
    <t>T08.07</t>
  </si>
  <si>
    <t>T 08.07 - Other accounts payable (excluding accrued interest on other balance sheet items)</t>
  </si>
  <si>
    <t>47</t>
  </si>
  <si>
    <t>T08.08</t>
  </si>
  <si>
    <t>T 08.08 - Provisions</t>
  </si>
  <si>
    <t>48</t>
  </si>
  <si>
    <t>T08.09</t>
  </si>
  <si>
    <t>T 08.09 - Liabilities of pension funds to pension managers</t>
  </si>
  <si>
    <t>49</t>
  </si>
  <si>
    <t>T10.01</t>
  </si>
  <si>
    <t>T 10.01 - Options written with resident counterparties</t>
  </si>
  <si>
    <t>50</t>
  </si>
  <si>
    <t>T10.02</t>
  </si>
  <si>
    <t>T 10.02 - Options written with non-resident counterparties</t>
  </si>
  <si>
    <t>51</t>
  </si>
  <si>
    <t>T10.03</t>
  </si>
  <si>
    <t>T 10.03 - Options bought/employee stock options bought with resident counterparties</t>
  </si>
  <si>
    <t>52</t>
  </si>
  <si>
    <t>T10.04</t>
  </si>
  <si>
    <t>T 10.04 - Options bought/Employee stock options bought with non-resident counterparties</t>
  </si>
  <si>
    <t>53</t>
  </si>
  <si>
    <t>T10.05</t>
  </si>
  <si>
    <t>T 10.05 - Futures with resident counterparties</t>
  </si>
  <si>
    <t>54</t>
  </si>
  <si>
    <t>T10.06</t>
  </si>
  <si>
    <t>T 10.06 - Futures with non-resident counterparties</t>
  </si>
  <si>
    <t>55</t>
  </si>
  <si>
    <t>T10.07</t>
  </si>
  <si>
    <t>T 10.07 - Forwards with resident counterparties excluding futures</t>
  </si>
  <si>
    <t>56</t>
  </si>
  <si>
    <t>T10.08</t>
  </si>
  <si>
    <t>T 10.08 - Forwards with non-resident counterparties excluding futures</t>
  </si>
  <si>
    <t>57</t>
  </si>
  <si>
    <t>T11.01</t>
  </si>
  <si>
    <t>T 11.01 - Overview reported data - Closing balance book value - Explanations</t>
  </si>
  <si>
    <t>58</t>
  </si>
  <si>
    <t>T12.04.01</t>
  </si>
  <si>
    <t>T 12.04.01 - Profit and loss account for OFI</t>
  </si>
  <si>
    <t>59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</si>
  <si>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</si>
  <si>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</si>
  <si>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</si>
  <si>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</si>
  <si>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</si>
  <si>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</si>
  <si>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</si>
  <si>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</si>
  <si>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</si>
  <si>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</si>
  <si>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</si>
  <si>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</si>
  <si>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</si>
  <si>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</si>
  <si>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</si>
  <si>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</si>
  <si>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</si>
  <si>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</si>
  <si>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</si>
  <si>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</si>
  <si>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</si>
  <si>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</si>
  <si>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</si>
  <si>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</si>
  <si>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</si>
  <si>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</si>
  <si>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</si>
  <si>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</si>
  <si>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</si>
  <si>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</si>
  <si>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</si>
  <si>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</si>
  <si>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</si>
  <si>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</si>
  <si>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</si>
  <si>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</si>
  <si>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</si>
  <si>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</si>
  <si>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</si>
  <si>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</si>
  <si>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</si>
  <si>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</si>
  <si>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</si>
  <si>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</si>
  <si>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</si>
  <si>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</si>
  <si>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</si>
  <si>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</si>
  <si>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</si>
  <si>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</si>
  <si>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</si>
  <si>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</si>
  <si>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</si>
  <si>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</si>
  <si>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</si>
  <si>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</si>
  <si>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</si>
  <si>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</si>
  <si>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</si>
  <si>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</si>
  <si>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</si>
  <si>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</si>
  <si>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</si>
  <si>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</si>
  <si>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</si>
  <si>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</si>
  <si>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</si>
  <si>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</si>
  <si>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</si>
  <si>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</si>
  <si>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</si>
  <si>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</si>
  <si>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</si>
  <si>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</si>
  <si>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</si>
  <si>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</si>
  <si>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</si>
  <si>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</si>
  <si>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</si>
  <si>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</si>
  <si>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</si>
  <si>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</si>
  <si>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</si>
  <si>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</si>
  <si>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</si>
  <si>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</si>
  <si>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</si>
  <si>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</si>
  <si>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</si>
  <si>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</si>
  <si>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</si>
  <si>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</si>
  <si>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</si>
  <si>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</si>
  <si>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</si>
  <si>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</si>
  <si>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</si>
  <si>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</si>
  <si>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</si>
  <si>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</si>
  <si>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</si>
  <si>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</si>
  <si>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</si>
  <si>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</si>
  <si>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</si>
  <si>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</si>
  <si>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</si>
  <si>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</si>
  <si>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</si>
  <si>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</si>
  <si>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</si>
  <si>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</si>
  <si>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</si>
  <si>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</si>
  <si>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</si>
  <si>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</si>
  <si>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</si>
  <si>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</si>
  <si>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</si>
  <si>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</si>
  <si>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</si>
  <si>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</si>
  <si>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</si>
  <si>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</si>
  <si>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</si>
  <si>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</si>
  <si>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</si>
  <si>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</si>
  <si>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</si>
  <si>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</si>
  <si>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</si>
  <si>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</si>
  <si>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</si>
  <si>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</si>
  <si>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</si>
  <si>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</si>
  <si>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</si>
  <si>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</si>
  <si>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</si>
  <si>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</si>
  <si>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</si>
  <si>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</si>
  <si>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</si>
  <si>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</si>
  <si>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</si>
  <si>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</si>
  <si>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</si>
  <si>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</si>
  <si>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</si>
  <si>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</si>
  <si>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</si>
  <si>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</si>
  <si>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</si>
  <si>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</si>
  <si>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</si>
  <si>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</si>
  <si>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</si>
  <si>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</si>
  <si>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</si>
  <si>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</si>
  <si>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</si>
  <si>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</si>
  <si>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</si>
  <si>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</si>
  <si>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</si>
  <si>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</si>
  <si>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</si>
  <si>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</si>
  <si>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</si>
  <si>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</si>
  <si>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</si>
  <si>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</si>
  <si>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</si>
  <si>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</si>
  <si>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</si>
  <si>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</si>
  <si>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</si>
  <si>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</si>
  <si>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</si>
  <si>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</si>
  <si>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</si>
  <si>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</si>
  <si>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</si>
  <si>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</si>
  <si>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</si>
  <si>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</si>
  <si>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</si>
  <si>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</si>
  <si>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</si>
  <si>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</si>
  <si>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</si>
  <si>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</si>
  <si>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</si>
  <si>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</si>
  <si>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</si>
  <si>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</si>
  <si>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</si>
  <si>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</si>
  <si>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</si>
  <si>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</si>
  <si>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</si>
  <si>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</si>
  <si>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</si>
  <si>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</si>
  <si>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</si>
  <si>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</si>
  <si>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</si>
  <si>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</si>
  <si>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</si>
  <si>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</si>
  <si>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</si>
  <si>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</si>
  <si>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</si>
  <si>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</si>
  <si>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</si>
  <si>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</si>
  <si>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</si>
  <si>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</si>
  <si>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</si>
  <si>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</si>
  <si>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</si>
  <si>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</si>
  <si>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</si>
  <si>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</si>
  <si>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</si>
  <si>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</si>
  <si>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</si>
  <si>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</si>
  <si>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</si>
  <si>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</si>
  <si>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</si>
  <si>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</si>
  <si>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</si>
  <si>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</si>
  <si>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</si>
  <si>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</si>
  <si>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</si>
  <si>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</si>
  <si>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</si>
  <si>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</si>
  <si>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</si>
  <si>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</si>
  <si>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</si>
  <si>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</si>
  <si>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</si>
  <si>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</si>
  <si>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</si>
  <si>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</si>
  <si>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</si>
  <si>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</si>
  <si>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</si>
  <si>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</si>
  <si>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</si>
  <si>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</si>
  <si>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</si>
  <si>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</si>
  <si>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</si>
  <si>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</si>
  <si>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</si>
  <si>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</si>
  <si>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</si>
  <si>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</si>
  <si>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</si>
  <si>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</si>
  <si>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</si>
  <si>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</si>
  <si>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</si>
  <si>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</si>
  <si>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</si>
  <si>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</si>
  <si>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</si>
  <si>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</si>
  <si>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</si>
  <si>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</si>
  <si>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</si>
  <si>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</si>
  <si>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</si>
  <si>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</si>
  <si>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</si>
  <si>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</si>
  <si>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</si>
  <si>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</si>
  <si>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</si>
  <si>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</si>
  <si>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</si>
  <si>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</si>
  <si>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</si>
  <si>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</si>
  <si>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</si>
  <si>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</si>
  <si>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</si>
  <si>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</si>
  <si>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</si>
  <si>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</si>
  <si>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</si>
  <si>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</si>
  <si>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</si>
  <si>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</si>
  <si>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</si>
  <si>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</si>
  <si>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</si>
  <si>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</si>
  <si>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</si>
  <si>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</si>
  <si>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</si>
  <si>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</si>
  <si>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</si>
  <si>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</si>
  <si>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</si>
  <si>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</si>
  <si>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</si>
  <si>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</si>
  <si>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</si>
  <si>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</si>
  <si>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</si>
  <si>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</si>
  <si>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</si>
  <si>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</si>
  <si>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</si>
  <si>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</si>
  <si>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</si>
  <si>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</si>
  <si>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</si>
  <si>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</si>
  <si>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</si>
  <si>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</si>
  <si>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</si>
  <si>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</si>
  <si>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</si>
  <si>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</si>
  <si>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</si>
  <si>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</si>
  <si>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</si>
  <si>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</si>
  <si>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</si>
  <si>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</si>
  <si>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</si>
  <si>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</si>
  <si>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</si>
  <si>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</si>
  <si>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</si>
  <si>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</si>
  <si>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</si>
  <si>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</si>
  <si>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</si>
  <si>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</si>
  <si>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</si>
  <si>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</si>
  <si>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</si>
  <si>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</si>
  <si>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</si>
  <si>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</si>
  <si>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</si>
  <si>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</si>
  <si>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</si>
  <si>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</si>
  <si>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</si>
  <si>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</si>
  <si>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</si>
  <si>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</si>
  <si>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</si>
  <si>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</si>
  <si>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</si>
  <si>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</si>
  <si>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</si>
  <si>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</si>
  <si>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</si>
  <si>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</si>
  <si>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</si>
  <si>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</si>
  <si>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</si>
  <si>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</si>
  <si>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</si>
  <si>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</si>
  <si>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</si>
  <si>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</si>
  <si>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</si>
  <si>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</si>
  <si>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</si>
  <si>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</si>
  <si>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</si>
  <si>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</si>
  <si>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</si>
  <si>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</si>
  <si>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</si>
  <si>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</si>
  <si>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</si>
  <si>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</si>
  <si>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</si>
  <si>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</si>
  <si>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</si>
  <si>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</si>
  <si>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</si>
  <si>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</si>
  <si>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</si>
  <si>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</si>
  <si>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</si>
  <si>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</si>
  <si>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</si>
  <si>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</si>
  <si>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</si>
  <si>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</si>
  <si>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</si>
  <si>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</si>
  <si>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</si>
  <si>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</si>
  <si>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</si>
  <si>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</si>
  <si>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</si>
  <si>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</si>
  <si>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</si>
  <si>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</si>
  <si>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</si>
  <si>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</si>
  <si>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</si>
  <si>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</si>
  <si>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</si>
  <si>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</si>
  <si>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</si>
  <si>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</si>
  <si>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</si>
  <si>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</si>
  <si>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</si>
  <si>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</si>
  <si>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</si>
  <si>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</si>
  <si>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</si>
  <si>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</si>
  <si>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</si>
  <si>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</si>
  <si>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</si>
  <si>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</si>
  <si>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</si>
  <si>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</si>
  <si>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</si>
  <si>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</si>
  <si>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</si>
  <si>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</si>
  <si>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</si>
  <si>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</si>
  <si>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</si>
  <si>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</si>
  <si>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</si>
  <si>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</si>
  <si>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</si>
  <si>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</si>
  <si>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</si>
  <si>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</si>
  <si>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</si>
  <si>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</si>
  <si>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</si>
  <si>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</si>
  <si>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</si>
  <si>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</si>
  <si>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</si>
  <si>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Exports of  goods and services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</si>
  <si>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</si>
  <si>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</si>
  <si>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</si>
  <si>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</si>
  <si>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</si>
  <si>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</si>
  <si>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</si>
  <si>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</si>
  <si>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</si>
  <si>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</si>
  <si>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</si>
  <si>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</si>
  <si>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</si>
  <si>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</si>
  <si>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</si>
  <si>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</si>
  <si>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</si>
  <si>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Imports of goods and services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</si>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</sst>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2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786</v>
      </c>
    </row>
    <row r="6" spans="1:4" ht="15" customHeight="1">
      <c r="A6" s="5" t="s">
        <v>5</v>
      </c>
      <c r="B6" s="6"/>
      <c r="C6" t="s">
        <v>787</v>
      </c>
    </row>
    <row r="7" spans="1:4" ht="15" customHeight="1">
      <c r="A7" s="5" t="s">
        <v>6</v>
      </c>
      <c r="B7" s="7"/>
      <c r="C7" t="s">
        <v>788</v>
      </c>
    </row>
    <row r="8" spans="1:4" ht="15" customHeight="1">
      <c r="A8" s="5" t="s">
        <v>8</v>
      </c>
      <c r="B8" s="7"/>
      <c r="C8" t="s">
        <v>789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 ht="20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 ht="20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</sheetData>
  <dataValidations count="1">
    <dataValidation type="list" allowBlank="1" showInputMessage="1" showErrorMessage="1" sqref="B9" xr:uid="{F81CA284-99C7-45C8-9DF2-2566694A96B9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8.01'!A1" display="T08.01" xr:uid="{00000000-0004-0000-0000-000027000000}"/>
    <hyperlink ref="B54" location="'T08.02'!A1" display="T08.02" xr:uid="{00000000-0004-0000-0000-000028000000}"/>
    <hyperlink ref="B55" location="'T08.03'!A1" display="T08.03" xr:uid="{00000000-0004-0000-0000-000029000000}"/>
    <hyperlink ref="B56" location="'T08.04'!A1" display="T08.04" xr:uid="{00000000-0004-0000-0000-00002A000000}"/>
    <hyperlink ref="B57" location="'T08.05'!A1" display="T08.05" xr:uid="{00000000-0004-0000-0000-00002B000000}"/>
    <hyperlink ref="B58" location="'T08.06'!A1" display="T08.06" xr:uid="{00000000-0004-0000-0000-00002C000000}"/>
    <hyperlink ref="B59" location="'T08.07'!A1" display="T08.07" xr:uid="{00000000-0004-0000-0000-00002D000000}"/>
    <hyperlink ref="B60" location="'T08.08'!A1" display="T08.08" xr:uid="{00000000-0004-0000-0000-00002E000000}"/>
    <hyperlink ref="B61" location="'T08.09'!A1" display="T08.09" xr:uid="{00000000-0004-0000-0000-00002F000000}"/>
    <hyperlink ref="B62" location="'T10.01'!A1" display="T10.01" xr:uid="{00000000-0004-0000-0000-000030000000}"/>
    <hyperlink ref="B63" location="'T10.02'!A1" display="T10.02" xr:uid="{00000000-0004-0000-0000-000031000000}"/>
    <hyperlink ref="B64" location="'T10.03'!A1" display="T10.03" xr:uid="{00000000-0004-0000-0000-000032000000}"/>
    <hyperlink ref="B65" location="'T10.04'!A1" display="T10.04" xr:uid="{00000000-0004-0000-0000-000033000000}"/>
    <hyperlink ref="B66" location="'T10.05'!A1" display="T10.05" xr:uid="{00000000-0004-0000-0000-000034000000}"/>
    <hyperlink ref="B67" location="'T10.06'!A1" display="T10.06" xr:uid="{00000000-0004-0000-0000-000035000000}"/>
    <hyperlink ref="B68" location="'T10.07'!A1" display="T10.07" xr:uid="{00000000-0004-0000-0000-000036000000}"/>
    <hyperlink ref="B69" location="'T10.08'!A1" display="T10.08" xr:uid="{00000000-0004-0000-0000-000037000000}"/>
    <hyperlink ref="B70" location="'T11.01'!A1" display="T11.01" xr:uid="{00000000-0004-0000-0000-000038000000}"/>
    <hyperlink ref="B71" location="'T12.04.01'!A1" display="T12.04.01" xr:uid="{00000000-0004-0000-0000-000039000000}"/>
    <hyperlink ref="B72" location="'T13.02'!A1" display="T13.02" xr:uid="{00000000-0004-0000-0000-00003A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xr:uid="{DBE420EC-EF7F-4AE0-939E-217AAAE2B3B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272</v>
      </c>
      <c r="B1" s="12" t="s">
        <v>94</v>
      </c>
    </row>
    <row r="2" spans="1:11" ht="15" customHeight="1"/>
    <row r="3" spans="1:11">
      <c r="A3" s="30"/>
      <c r="B3" s="30"/>
      <c r="C3" s="31" t="s">
        <v>273</v>
      </c>
      <c r="D3" s="31"/>
      <c r="E3" s="31"/>
      <c r="F3" s="31"/>
      <c r="G3" s="31"/>
      <c r="H3" s="31"/>
      <c r="I3" s="31"/>
      <c r="J3" s="31"/>
      <c r="K3" s="31" t="s">
        <v>274</v>
      </c>
    </row>
    <row r="4" spans="1:11">
      <c r="A4" s="30"/>
      <c r="B4" s="30"/>
      <c r="C4" s="31" t="s">
        <v>275</v>
      </c>
      <c r="D4" s="31" t="s">
        <v>276</v>
      </c>
      <c r="E4" s="31"/>
      <c r="F4" s="31"/>
      <c r="G4" s="31"/>
      <c r="H4" s="31"/>
      <c r="I4" s="31"/>
      <c r="J4" s="31" t="s">
        <v>277</v>
      </c>
      <c r="K4" s="31"/>
    </row>
    <row r="5" spans="1:11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280</v>
      </c>
      <c r="I5" s="31" t="s">
        <v>281</v>
      </c>
      <c r="J5" s="31"/>
      <c r="K5" s="31"/>
    </row>
    <row r="6" spans="1:11" ht="20">
      <c r="A6" s="30"/>
      <c r="B6" s="30"/>
      <c r="C6" s="31"/>
      <c r="D6" s="13" t="s">
        <v>282</v>
      </c>
      <c r="E6" s="13" t="s">
        <v>283</v>
      </c>
      <c r="F6" s="13" t="s">
        <v>284</v>
      </c>
      <c r="G6" s="13" t="s">
        <v>285</v>
      </c>
      <c r="H6" s="31"/>
      <c r="I6" s="31"/>
      <c r="J6" s="31"/>
      <c r="K6" s="31"/>
    </row>
    <row r="7" spans="1:11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>
      <c r="A8" s="15" t="s">
        <v>295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296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272</v>
      </c>
      <c r="B1" s="12" t="s">
        <v>100</v>
      </c>
    </row>
    <row r="2" spans="1:5" ht="15" customHeight="1"/>
    <row r="3" spans="1:5">
      <c r="A3" s="12"/>
      <c r="E3" s="13" t="s">
        <v>273</v>
      </c>
    </row>
    <row r="4" spans="1:5" ht="20">
      <c r="E4" s="13" t="s">
        <v>276</v>
      </c>
    </row>
    <row r="5" spans="1:5">
      <c r="E5" s="13" t="s">
        <v>278</v>
      </c>
    </row>
    <row r="6" spans="1:5">
      <c r="E6" s="13" t="s">
        <v>297</v>
      </c>
    </row>
    <row r="7" spans="1:5" ht="20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</row>
    <row r="8" spans="1:5" ht="20">
      <c r="A8" s="19" t="s">
        <v>295</v>
      </c>
      <c r="B8" s="19" t="s">
        <v>302</v>
      </c>
      <c r="C8" s="19" t="s">
        <v>563</v>
      </c>
      <c r="D8" s="19" t="s">
        <v>577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103</v>
      </c>
    </row>
    <row r="2" spans="1:14" ht="15" customHeight="1"/>
    <row r="3" spans="1:14">
      <c r="A3" s="12"/>
      <c r="E3" s="31" t="s">
        <v>273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275</v>
      </c>
      <c r="F4" s="31" t="s">
        <v>276</v>
      </c>
      <c r="G4" s="31"/>
      <c r="H4" s="31"/>
      <c r="I4" s="31"/>
      <c r="J4" s="31"/>
      <c r="K4" s="31"/>
      <c r="L4" s="31"/>
      <c r="M4" s="31"/>
      <c r="N4" s="31" t="s">
        <v>277</v>
      </c>
    </row>
    <row r="5" spans="1:14">
      <c r="E5" s="31"/>
      <c r="F5" s="31" t="s">
        <v>278</v>
      </c>
      <c r="G5" s="31"/>
      <c r="H5" s="31"/>
      <c r="I5" s="31"/>
      <c r="J5" s="31" t="s">
        <v>279</v>
      </c>
      <c r="K5" s="31"/>
      <c r="L5" s="31" t="s">
        <v>280</v>
      </c>
      <c r="M5" s="31" t="s">
        <v>281</v>
      </c>
      <c r="N5" s="31"/>
    </row>
    <row r="6" spans="1:14" ht="20">
      <c r="E6" s="31"/>
      <c r="F6" s="13" t="s">
        <v>282</v>
      </c>
      <c r="G6" s="13" t="s">
        <v>283</v>
      </c>
      <c r="H6" s="13" t="s">
        <v>297</v>
      </c>
      <c r="I6" s="13" t="s">
        <v>580</v>
      </c>
      <c r="J6" s="13" t="s">
        <v>284</v>
      </c>
      <c r="K6" s="13" t="s">
        <v>285</v>
      </c>
      <c r="L6" s="31"/>
      <c r="M6" s="31"/>
      <c r="N6" s="31"/>
    </row>
    <row r="7" spans="1:14" ht="20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0">
      <c r="A8" s="19" t="s">
        <v>582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106</v>
      </c>
    </row>
    <row r="2" spans="1:12" ht="15" customHeight="1"/>
    <row r="3" spans="1:12">
      <c r="A3" s="12"/>
      <c r="D3" s="31" t="s">
        <v>273</v>
      </c>
      <c r="E3" s="31"/>
      <c r="F3" s="31"/>
      <c r="G3" s="31"/>
      <c r="H3" s="31"/>
      <c r="I3" s="31"/>
      <c r="J3" s="31"/>
      <c r="K3" s="31"/>
      <c r="L3" s="31" t="s">
        <v>274</v>
      </c>
    </row>
    <row r="4" spans="1:12">
      <c r="D4" s="31" t="s">
        <v>275</v>
      </c>
      <c r="E4" s="31" t="s">
        <v>276</v>
      </c>
      <c r="F4" s="31"/>
      <c r="G4" s="31"/>
      <c r="H4" s="31"/>
      <c r="I4" s="31"/>
      <c r="J4" s="31"/>
      <c r="K4" s="31" t="s">
        <v>277</v>
      </c>
      <c r="L4" s="31"/>
    </row>
    <row r="5" spans="1:12">
      <c r="D5" s="31"/>
      <c r="E5" s="31" t="s">
        <v>278</v>
      </c>
      <c r="F5" s="31"/>
      <c r="G5" s="31" t="s">
        <v>279</v>
      </c>
      <c r="H5" s="31"/>
      <c r="I5" s="31" t="s">
        <v>280</v>
      </c>
      <c r="J5" s="31" t="s">
        <v>281</v>
      </c>
      <c r="K5" s="31"/>
      <c r="L5" s="31"/>
    </row>
    <row r="6" spans="1:12" ht="20">
      <c r="D6" s="31"/>
      <c r="E6" s="13" t="s">
        <v>282</v>
      </c>
      <c r="F6" s="13" t="s">
        <v>283</v>
      </c>
      <c r="G6" s="13" t="s">
        <v>284</v>
      </c>
      <c r="H6" s="13" t="s">
        <v>285</v>
      </c>
      <c r="I6" s="31"/>
      <c r="J6" s="31"/>
      <c r="K6" s="31"/>
      <c r="L6" s="31"/>
    </row>
    <row r="7" spans="1:12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0">
      <c r="A8" s="19" t="s">
        <v>582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272</v>
      </c>
      <c r="B1" s="12" t="s">
        <v>109</v>
      </c>
    </row>
    <row r="2" spans="1:17" ht="15" customHeight="1"/>
    <row r="3" spans="1:17">
      <c r="A3" s="30"/>
      <c r="B3" s="30"/>
      <c r="C3" s="31" t="s">
        <v>273</v>
      </c>
      <c r="D3" s="31"/>
      <c r="E3" s="31"/>
      <c r="F3" s="31"/>
      <c r="G3" s="31"/>
      <c r="H3" s="31"/>
      <c r="I3" s="31"/>
      <c r="J3" s="31"/>
      <c r="K3" s="31" t="s">
        <v>585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275</v>
      </c>
      <c r="D4" s="31" t="s">
        <v>276</v>
      </c>
      <c r="E4" s="31"/>
      <c r="F4" s="31"/>
      <c r="G4" s="31"/>
      <c r="H4" s="31"/>
      <c r="I4" s="31"/>
      <c r="J4" s="31" t="s">
        <v>277</v>
      </c>
      <c r="K4" s="31" t="s">
        <v>586</v>
      </c>
      <c r="L4" s="31" t="s">
        <v>276</v>
      </c>
      <c r="M4" s="31"/>
      <c r="N4" s="31"/>
      <c r="O4" s="31"/>
      <c r="P4" s="31"/>
      <c r="Q4" s="31" t="s">
        <v>587</v>
      </c>
    </row>
    <row r="5" spans="1:17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280</v>
      </c>
      <c r="I5" s="31" t="s">
        <v>281</v>
      </c>
      <c r="J5" s="31"/>
      <c r="K5" s="31"/>
      <c r="L5" s="31" t="s">
        <v>588</v>
      </c>
      <c r="M5" s="31" t="s">
        <v>589</v>
      </c>
      <c r="N5" s="31" t="s">
        <v>590</v>
      </c>
      <c r="O5" s="31" t="s">
        <v>591</v>
      </c>
      <c r="P5" s="31" t="s">
        <v>592</v>
      </c>
      <c r="Q5" s="31"/>
    </row>
    <row r="6" spans="1:17" ht="20">
      <c r="A6" s="30"/>
      <c r="B6" s="30"/>
      <c r="C6" s="31"/>
      <c r="D6" s="13" t="s">
        <v>282</v>
      </c>
      <c r="E6" s="13" t="s">
        <v>283</v>
      </c>
      <c r="F6" s="13" t="s">
        <v>284</v>
      </c>
      <c r="G6" s="13" t="s">
        <v>285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  <c r="P7" s="14" t="s">
        <v>596</v>
      </c>
      <c r="Q7" s="14" t="s">
        <v>597</v>
      </c>
    </row>
    <row r="8" spans="1:17" ht="20">
      <c r="A8" s="15" t="s">
        <v>598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272</v>
      </c>
      <c r="B1" s="12" t="s">
        <v>112</v>
      </c>
    </row>
    <row r="2" spans="1:10" ht="15" customHeight="1"/>
    <row r="3" spans="1:10">
      <c r="A3" s="30"/>
      <c r="B3" s="30"/>
      <c r="C3" s="31" t="s">
        <v>273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599</v>
      </c>
      <c r="D4" s="31" t="s">
        <v>276</v>
      </c>
      <c r="E4" s="31"/>
      <c r="F4" s="31"/>
      <c r="G4" s="31"/>
      <c r="H4" s="31"/>
      <c r="I4" s="31"/>
      <c r="J4" s="31" t="s">
        <v>600</v>
      </c>
    </row>
    <row r="5" spans="1:10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</row>
    <row r="6" spans="1:10" ht="20">
      <c r="A6" s="30"/>
      <c r="B6" s="30"/>
      <c r="C6" s="31"/>
      <c r="D6" s="13" t="s">
        <v>602</v>
      </c>
      <c r="E6" s="13" t="s">
        <v>603</v>
      </c>
      <c r="F6" s="13" t="s">
        <v>284</v>
      </c>
      <c r="G6" s="13" t="s">
        <v>285</v>
      </c>
      <c r="H6" s="31"/>
      <c r="I6" s="31"/>
      <c r="J6" s="31"/>
    </row>
    <row r="7" spans="1:10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20">
      <c r="A8" s="15" t="s">
        <v>604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605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</row>
    <row r="10" spans="1:10" ht="30">
      <c r="A10" s="15" t="s">
        <v>606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607</v>
      </c>
      <c r="B11" s="14" t="s">
        <v>289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608</v>
      </c>
      <c r="B12" s="14" t="s">
        <v>290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609</v>
      </c>
      <c r="B13" s="14" t="s">
        <v>291</v>
      </c>
      <c r="C13" s="17"/>
      <c r="D13" s="17"/>
      <c r="E13" s="17"/>
      <c r="F13" s="17"/>
      <c r="G13" s="17"/>
      <c r="H13" s="17"/>
      <c r="I13" s="17"/>
      <c r="J13" s="17"/>
    </row>
    <row r="14" spans="1:10" ht="20">
      <c r="A14" s="15" t="s">
        <v>610</v>
      </c>
      <c r="B14" s="14" t="s">
        <v>292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272</v>
      </c>
      <c r="B1" s="12" t="s">
        <v>115</v>
      </c>
    </row>
    <row r="2" spans="1:4" ht="15" customHeight="1"/>
    <row r="3" spans="1:4">
      <c r="A3" s="12"/>
      <c r="C3" s="31" t="s">
        <v>273</v>
      </c>
      <c r="D3" s="31"/>
    </row>
    <row r="4" spans="1:4">
      <c r="C4" s="31" t="s">
        <v>276</v>
      </c>
      <c r="D4" s="31"/>
    </row>
    <row r="5" spans="1:4">
      <c r="C5" s="31" t="s">
        <v>278</v>
      </c>
      <c r="D5" s="31"/>
    </row>
    <row r="6" spans="1:4" ht="20">
      <c r="C6" s="13" t="s">
        <v>602</v>
      </c>
      <c r="D6" s="13" t="s">
        <v>603</v>
      </c>
    </row>
    <row r="7" spans="1:4" ht="20">
      <c r="A7" s="18" t="s">
        <v>298</v>
      </c>
      <c r="B7" s="18" t="s">
        <v>299</v>
      </c>
      <c r="C7" s="14" t="s">
        <v>286</v>
      </c>
      <c r="D7" s="14" t="s">
        <v>287</v>
      </c>
    </row>
    <row r="8" spans="1:4" ht="20">
      <c r="A8" s="19" t="s">
        <v>604</v>
      </c>
      <c r="B8" s="19" t="s">
        <v>302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272</v>
      </c>
      <c r="B1" s="12" t="s">
        <v>118</v>
      </c>
    </row>
    <row r="2" spans="1:10" ht="15" customHeight="1"/>
    <row r="3" spans="1:10">
      <c r="A3" s="30"/>
      <c r="B3" s="30"/>
      <c r="C3" s="31" t="s">
        <v>273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599</v>
      </c>
      <c r="D4" s="31" t="s">
        <v>276</v>
      </c>
      <c r="E4" s="31"/>
      <c r="F4" s="31"/>
      <c r="G4" s="31"/>
      <c r="H4" s="31"/>
      <c r="I4" s="31"/>
      <c r="J4" s="31" t="s">
        <v>600</v>
      </c>
    </row>
    <row r="5" spans="1:10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</row>
    <row r="6" spans="1:10" ht="20">
      <c r="A6" s="30"/>
      <c r="B6" s="30"/>
      <c r="C6" s="31"/>
      <c r="D6" s="13" t="s">
        <v>602</v>
      </c>
      <c r="E6" s="13" t="s">
        <v>603</v>
      </c>
      <c r="F6" s="13" t="s">
        <v>284</v>
      </c>
      <c r="G6" s="13" t="s">
        <v>285</v>
      </c>
      <c r="H6" s="31"/>
      <c r="I6" s="31"/>
      <c r="J6" s="31"/>
    </row>
    <row r="7" spans="1:10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 ht="20">
      <c r="A8" s="15" t="s">
        <v>611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612</v>
      </c>
      <c r="B9" s="14" t="s">
        <v>287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613</v>
      </c>
      <c r="B10" s="14" t="s">
        <v>288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614</v>
      </c>
      <c r="B11" s="14" t="s">
        <v>289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272</v>
      </c>
      <c r="B1" s="12" t="s">
        <v>121</v>
      </c>
    </row>
    <row r="2" spans="1:11" ht="15" customHeight="1"/>
    <row r="3" spans="1:11">
      <c r="A3" s="12"/>
      <c r="C3" s="31" t="s">
        <v>273</v>
      </c>
      <c r="D3" s="31"/>
      <c r="E3" s="31"/>
      <c r="F3" s="31"/>
      <c r="G3" s="31"/>
      <c r="H3" s="31"/>
      <c r="I3" s="31"/>
      <c r="J3" s="31"/>
      <c r="K3" s="31" t="s">
        <v>615</v>
      </c>
    </row>
    <row r="4" spans="1:11">
      <c r="C4" s="31" t="s">
        <v>599</v>
      </c>
      <c r="D4" s="31" t="s">
        <v>276</v>
      </c>
      <c r="E4" s="31"/>
      <c r="F4" s="31"/>
      <c r="G4" s="31"/>
      <c r="H4" s="31"/>
      <c r="I4" s="31"/>
      <c r="J4" s="31" t="s">
        <v>600</v>
      </c>
      <c r="K4" s="31"/>
    </row>
    <row r="5" spans="1:11"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  <c r="K5" s="31"/>
    </row>
    <row r="6" spans="1:11" ht="20">
      <c r="C6" s="31"/>
      <c r="D6" s="13" t="s">
        <v>602</v>
      </c>
      <c r="E6" s="13" t="s">
        <v>603</v>
      </c>
      <c r="F6" s="13" t="s">
        <v>284</v>
      </c>
      <c r="G6" s="13" t="s">
        <v>285</v>
      </c>
      <c r="H6" s="31"/>
      <c r="I6" s="31"/>
      <c r="J6" s="31"/>
      <c r="K6" s="31"/>
    </row>
    <row r="7" spans="1:11" ht="20">
      <c r="A7" s="18" t="s">
        <v>298</v>
      </c>
      <c r="B7" s="18" t="s">
        <v>299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 ht="20">
      <c r="A8" s="19" t="s">
        <v>616</v>
      </c>
      <c r="B8" s="19" t="s">
        <v>302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272</v>
      </c>
      <c r="B1" s="12" t="s">
        <v>124</v>
      </c>
    </row>
    <row r="2" spans="1:8" ht="15" customHeight="1"/>
    <row r="3" spans="1:8">
      <c r="A3" s="30"/>
      <c r="B3" s="30"/>
      <c r="C3" s="31" t="s">
        <v>273</v>
      </c>
      <c r="D3" s="31"/>
      <c r="E3" s="31"/>
      <c r="F3" s="31"/>
      <c r="G3" s="31"/>
      <c r="H3" s="31"/>
    </row>
    <row r="4" spans="1:8">
      <c r="A4" s="30"/>
      <c r="B4" s="30"/>
      <c r="C4" s="31" t="s">
        <v>599</v>
      </c>
      <c r="D4" s="31" t="s">
        <v>276</v>
      </c>
      <c r="E4" s="31"/>
      <c r="F4" s="31"/>
      <c r="G4" s="31"/>
      <c r="H4" s="31" t="s">
        <v>600</v>
      </c>
    </row>
    <row r="5" spans="1:8">
      <c r="A5" s="30"/>
      <c r="B5" s="30"/>
      <c r="C5" s="31"/>
      <c r="D5" s="31" t="s">
        <v>278</v>
      </c>
      <c r="E5" s="31"/>
      <c r="F5" s="13" t="s">
        <v>279</v>
      </c>
      <c r="G5" s="31" t="s">
        <v>281</v>
      </c>
      <c r="H5" s="31"/>
    </row>
    <row r="6" spans="1:8" ht="20">
      <c r="A6" s="30"/>
      <c r="B6" s="30"/>
      <c r="C6" s="31"/>
      <c r="D6" s="13" t="s">
        <v>602</v>
      </c>
      <c r="E6" s="13" t="s">
        <v>603</v>
      </c>
      <c r="F6" s="13" t="s">
        <v>284</v>
      </c>
      <c r="G6" s="31"/>
      <c r="H6" s="31"/>
    </row>
    <row r="7" spans="1:8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</row>
    <row r="8" spans="1:8" ht="20">
      <c r="A8" s="15" t="s">
        <v>622</v>
      </c>
      <c r="B8" s="14" t="s">
        <v>286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272</v>
      </c>
      <c r="B1" s="12" t="s">
        <v>127</v>
      </c>
    </row>
    <row r="2" spans="1:15" ht="15" customHeight="1"/>
    <row r="3" spans="1:15">
      <c r="A3" s="30"/>
      <c r="B3" s="30"/>
      <c r="C3" s="31" t="s">
        <v>273</v>
      </c>
      <c r="D3" s="31"/>
      <c r="E3" s="31"/>
      <c r="F3" s="31"/>
      <c r="G3" s="31"/>
      <c r="H3" s="31"/>
      <c r="I3" s="31"/>
      <c r="J3" s="31"/>
      <c r="K3" s="31" t="s">
        <v>585</v>
      </c>
      <c r="L3" s="31"/>
      <c r="M3" s="31"/>
      <c r="N3" s="31"/>
      <c r="O3" s="31"/>
    </row>
    <row r="4" spans="1:15">
      <c r="A4" s="30"/>
      <c r="B4" s="30"/>
      <c r="C4" s="31" t="s">
        <v>599</v>
      </c>
      <c r="D4" s="31" t="s">
        <v>276</v>
      </c>
      <c r="E4" s="31"/>
      <c r="F4" s="31"/>
      <c r="G4" s="31"/>
      <c r="H4" s="31"/>
      <c r="I4" s="31"/>
      <c r="J4" s="31" t="s">
        <v>600</v>
      </c>
      <c r="K4" s="31" t="s">
        <v>586</v>
      </c>
      <c r="L4" s="31" t="s">
        <v>276</v>
      </c>
      <c r="M4" s="31"/>
      <c r="N4" s="31"/>
      <c r="O4" s="31" t="s">
        <v>587</v>
      </c>
    </row>
    <row r="5" spans="1:15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  <c r="K5" s="31"/>
      <c r="L5" s="31" t="s">
        <v>588</v>
      </c>
      <c r="M5" s="31" t="s">
        <v>623</v>
      </c>
      <c r="N5" s="31" t="s">
        <v>592</v>
      </c>
      <c r="O5" s="31"/>
    </row>
    <row r="6" spans="1:15" ht="20">
      <c r="A6" s="30"/>
      <c r="B6" s="30"/>
      <c r="C6" s="31"/>
      <c r="D6" s="13" t="s">
        <v>602</v>
      </c>
      <c r="E6" s="13" t="s">
        <v>603</v>
      </c>
      <c r="F6" s="13" t="s">
        <v>284</v>
      </c>
      <c r="G6" s="13" t="s">
        <v>285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</row>
    <row r="8" spans="1:15" ht="20">
      <c r="A8" s="15" t="s">
        <v>624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130</v>
      </c>
    </row>
    <row r="2" spans="1:16" ht="15" customHeight="1"/>
    <row r="3" spans="1:16">
      <c r="A3" s="12"/>
      <c r="D3" s="31" t="s">
        <v>273</v>
      </c>
      <c r="E3" s="31"/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D4" s="31" t="s">
        <v>599</v>
      </c>
      <c r="E4" s="31" t="s">
        <v>276</v>
      </c>
      <c r="F4" s="31"/>
      <c r="G4" s="31"/>
      <c r="H4" s="31"/>
      <c r="I4" s="31"/>
      <c r="J4" s="31"/>
      <c r="K4" s="31" t="s">
        <v>600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  <c r="L5" s="31"/>
      <c r="M5" s="31" t="s">
        <v>588</v>
      </c>
      <c r="N5" s="31" t="s">
        <v>623</v>
      </c>
      <c r="O5" s="31" t="s">
        <v>592</v>
      </c>
      <c r="P5" s="31"/>
    </row>
    <row r="6" spans="1:16" ht="20">
      <c r="D6" s="31"/>
      <c r="E6" s="13" t="s">
        <v>602</v>
      </c>
      <c r="F6" s="13" t="s">
        <v>603</v>
      </c>
      <c r="G6" s="13" t="s">
        <v>284</v>
      </c>
      <c r="H6" s="13" t="s">
        <v>285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0">
      <c r="A8" s="19" t="s">
        <v>624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133</v>
      </c>
    </row>
    <row r="2" spans="1:14" ht="15" customHeight="1"/>
    <row r="3" spans="1:14">
      <c r="A3" s="12"/>
      <c r="C3" s="31" t="s">
        <v>273</v>
      </c>
      <c r="D3" s="31"/>
      <c r="E3" s="31"/>
      <c r="F3" s="31"/>
      <c r="G3" s="31"/>
      <c r="H3" s="31"/>
      <c r="I3" s="31"/>
      <c r="J3" s="31" t="s">
        <v>585</v>
      </c>
      <c r="K3" s="31"/>
      <c r="L3" s="31"/>
      <c r="M3" s="31"/>
      <c r="N3" s="31"/>
    </row>
    <row r="4" spans="1:14">
      <c r="C4" s="31" t="s">
        <v>599</v>
      </c>
      <c r="D4" s="31" t="s">
        <v>276</v>
      </c>
      <c r="E4" s="31"/>
      <c r="F4" s="31"/>
      <c r="G4" s="31"/>
      <c r="H4" s="31"/>
      <c r="I4" s="31" t="s">
        <v>600</v>
      </c>
      <c r="J4" s="31" t="s">
        <v>586</v>
      </c>
      <c r="K4" s="31" t="s">
        <v>276</v>
      </c>
      <c r="L4" s="31"/>
      <c r="M4" s="31"/>
      <c r="N4" s="31" t="s">
        <v>587</v>
      </c>
    </row>
    <row r="5" spans="1:14">
      <c r="C5" s="31"/>
      <c r="D5" s="31" t="s">
        <v>278</v>
      </c>
      <c r="E5" s="31"/>
      <c r="F5" s="31" t="s">
        <v>279</v>
      </c>
      <c r="G5" s="31"/>
      <c r="H5" s="31" t="s">
        <v>281</v>
      </c>
      <c r="I5" s="31"/>
      <c r="J5" s="31"/>
      <c r="K5" s="31" t="s">
        <v>588</v>
      </c>
      <c r="L5" s="31" t="s">
        <v>623</v>
      </c>
      <c r="M5" s="31" t="s">
        <v>592</v>
      </c>
      <c r="N5" s="31"/>
    </row>
    <row r="6" spans="1:14" ht="20">
      <c r="C6" s="31"/>
      <c r="D6" s="13" t="s">
        <v>602</v>
      </c>
      <c r="E6" s="13" t="s">
        <v>603</v>
      </c>
      <c r="F6" s="13" t="s">
        <v>284</v>
      </c>
      <c r="G6" s="13" t="s">
        <v>285</v>
      </c>
      <c r="H6" s="31"/>
      <c r="I6" s="31"/>
      <c r="J6" s="31"/>
      <c r="K6" s="31"/>
      <c r="L6" s="31"/>
      <c r="M6" s="31"/>
      <c r="N6" s="31"/>
    </row>
    <row r="7" spans="1:14" ht="20">
      <c r="A7" s="18" t="s">
        <v>298</v>
      </c>
      <c r="B7" s="18" t="s">
        <v>626</v>
      </c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</row>
    <row r="8" spans="1:14">
      <c r="A8" s="19" t="s">
        <v>627</v>
      </c>
      <c r="B8" s="19" t="s">
        <v>628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136</v>
      </c>
    </row>
    <row r="2" spans="1:16" ht="15" customHeight="1"/>
    <row r="3" spans="1:16">
      <c r="A3" s="12"/>
      <c r="E3" s="31" t="s">
        <v>273</v>
      </c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E4" s="31" t="s">
        <v>599</v>
      </c>
      <c r="F4" s="31" t="s">
        <v>276</v>
      </c>
      <c r="G4" s="31"/>
      <c r="H4" s="31"/>
      <c r="I4" s="31"/>
      <c r="J4" s="31"/>
      <c r="K4" s="31" t="s">
        <v>600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E5" s="31"/>
      <c r="F5" s="31" t="s">
        <v>278</v>
      </c>
      <c r="G5" s="31"/>
      <c r="H5" s="31" t="s">
        <v>279</v>
      </c>
      <c r="I5" s="31"/>
      <c r="J5" s="31" t="s">
        <v>281</v>
      </c>
      <c r="K5" s="31"/>
      <c r="L5" s="31"/>
      <c r="M5" s="31" t="s">
        <v>588</v>
      </c>
      <c r="N5" s="31" t="s">
        <v>623</v>
      </c>
      <c r="O5" s="31" t="s">
        <v>592</v>
      </c>
      <c r="P5" s="31"/>
    </row>
    <row r="6" spans="1:16" ht="20">
      <c r="E6" s="31"/>
      <c r="F6" s="13" t="s">
        <v>602</v>
      </c>
      <c r="G6" s="13" t="s">
        <v>603</v>
      </c>
      <c r="H6" s="13" t="s">
        <v>284</v>
      </c>
      <c r="I6" s="13" t="s">
        <v>285</v>
      </c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299</v>
      </c>
      <c r="C7" s="18" t="s">
        <v>301</v>
      </c>
      <c r="D7" s="18" t="s">
        <v>626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</row>
    <row r="8" spans="1:16">
      <c r="A8" s="19" t="s">
        <v>627</v>
      </c>
      <c r="B8" s="19" t="s">
        <v>302</v>
      </c>
      <c r="C8" s="19" t="s">
        <v>577</v>
      </c>
      <c r="D8" s="19" t="s">
        <v>628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272</v>
      </c>
      <c r="B1" s="12" t="s">
        <v>139</v>
      </c>
    </row>
    <row r="2" spans="1:17" ht="15" customHeight="1"/>
    <row r="3" spans="1:17">
      <c r="A3" s="12"/>
      <c r="E3" s="31" t="s">
        <v>273</v>
      </c>
      <c r="F3" s="31"/>
      <c r="G3" s="31"/>
      <c r="H3" s="31"/>
      <c r="I3" s="31"/>
      <c r="J3" s="31"/>
      <c r="K3" s="31"/>
      <c r="L3" s="31"/>
      <c r="M3" s="31" t="s">
        <v>585</v>
      </c>
      <c r="N3" s="31"/>
      <c r="O3" s="31"/>
      <c r="P3" s="31"/>
      <c r="Q3" s="31"/>
    </row>
    <row r="4" spans="1:17">
      <c r="E4" s="31" t="s">
        <v>599</v>
      </c>
      <c r="F4" s="31" t="s">
        <v>276</v>
      </c>
      <c r="G4" s="31"/>
      <c r="H4" s="31"/>
      <c r="I4" s="31"/>
      <c r="J4" s="31"/>
      <c r="K4" s="31"/>
      <c r="L4" s="31" t="s">
        <v>600</v>
      </c>
      <c r="M4" s="31" t="s">
        <v>586</v>
      </c>
      <c r="N4" s="31" t="s">
        <v>276</v>
      </c>
      <c r="O4" s="31"/>
      <c r="P4" s="31"/>
      <c r="Q4" s="31" t="s">
        <v>587</v>
      </c>
    </row>
    <row r="5" spans="1:17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  <c r="M5" s="31"/>
      <c r="N5" s="31" t="s">
        <v>588</v>
      </c>
      <c r="O5" s="31" t="s">
        <v>623</v>
      </c>
      <c r="P5" s="31" t="s">
        <v>592</v>
      </c>
      <c r="Q5" s="31"/>
    </row>
    <row r="6" spans="1:17" ht="20">
      <c r="E6" s="31"/>
      <c r="F6" s="13" t="s">
        <v>602</v>
      </c>
      <c r="G6" s="13" t="s">
        <v>603</v>
      </c>
      <c r="H6" s="13" t="s">
        <v>284</v>
      </c>
      <c r="I6" s="13" t="s">
        <v>285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20">
      <c r="A8" s="19" t="s">
        <v>631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272</v>
      </c>
      <c r="B1" s="12" t="s">
        <v>142</v>
      </c>
    </row>
    <row r="2" spans="1:18" ht="15" customHeight="1"/>
    <row r="3" spans="1:18">
      <c r="A3" s="12"/>
      <c r="F3" s="31" t="s">
        <v>273</v>
      </c>
      <c r="G3" s="31"/>
      <c r="H3" s="31"/>
      <c r="I3" s="31"/>
      <c r="J3" s="31"/>
      <c r="K3" s="31"/>
      <c r="L3" s="31"/>
      <c r="M3" s="31"/>
      <c r="N3" s="31" t="s">
        <v>585</v>
      </c>
      <c r="O3" s="31"/>
      <c r="P3" s="31"/>
      <c r="Q3" s="31"/>
      <c r="R3" s="31"/>
    </row>
    <row r="4" spans="1:18">
      <c r="F4" s="31" t="s">
        <v>599</v>
      </c>
      <c r="G4" s="31" t="s">
        <v>276</v>
      </c>
      <c r="H4" s="31"/>
      <c r="I4" s="31"/>
      <c r="J4" s="31"/>
      <c r="K4" s="31"/>
      <c r="L4" s="31"/>
      <c r="M4" s="31" t="s">
        <v>600</v>
      </c>
      <c r="N4" s="31" t="s">
        <v>586</v>
      </c>
      <c r="O4" s="31" t="s">
        <v>276</v>
      </c>
      <c r="P4" s="31"/>
      <c r="Q4" s="31"/>
      <c r="R4" s="31" t="s">
        <v>587</v>
      </c>
    </row>
    <row r="5" spans="1:18">
      <c r="F5" s="31"/>
      <c r="G5" s="31" t="s">
        <v>278</v>
      </c>
      <c r="H5" s="31"/>
      <c r="I5" s="31" t="s">
        <v>279</v>
      </c>
      <c r="J5" s="31"/>
      <c r="K5" s="31" t="s">
        <v>601</v>
      </c>
      <c r="L5" s="31" t="s">
        <v>281</v>
      </c>
      <c r="M5" s="31"/>
      <c r="N5" s="31"/>
      <c r="O5" s="31" t="s">
        <v>588</v>
      </c>
      <c r="P5" s="31" t="s">
        <v>623</v>
      </c>
      <c r="Q5" s="31" t="s">
        <v>592</v>
      </c>
      <c r="R5" s="31"/>
    </row>
    <row r="6" spans="1:18" ht="20">
      <c r="F6" s="31"/>
      <c r="G6" s="13" t="s">
        <v>602</v>
      </c>
      <c r="H6" s="13" t="s">
        <v>603</v>
      </c>
      <c r="I6" s="13" t="s">
        <v>284</v>
      </c>
      <c r="J6" s="13" t="s">
        <v>285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20">
      <c r="A8" s="19" t="s">
        <v>632</v>
      </c>
      <c r="B8" s="19" t="s">
        <v>302</v>
      </c>
      <c r="C8" s="19" t="s">
        <v>563</v>
      </c>
      <c r="D8" s="19" t="s">
        <v>628</v>
      </c>
      <c r="E8" s="19" t="s">
        <v>577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145</v>
      </c>
    </row>
    <row r="2" spans="1:16" ht="15" customHeight="1"/>
    <row r="3" spans="1:16">
      <c r="A3" s="12"/>
      <c r="D3" s="31" t="s">
        <v>273</v>
      </c>
      <c r="E3" s="31"/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D4" s="31" t="s">
        <v>599</v>
      </c>
      <c r="E4" s="31" t="s">
        <v>276</v>
      </c>
      <c r="F4" s="31"/>
      <c r="G4" s="31"/>
      <c r="H4" s="31"/>
      <c r="I4" s="31"/>
      <c r="J4" s="31"/>
      <c r="K4" s="31" t="s">
        <v>600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  <c r="L5" s="31"/>
      <c r="M5" s="31" t="s">
        <v>588</v>
      </c>
      <c r="N5" s="31" t="s">
        <v>623</v>
      </c>
      <c r="O5" s="31" t="s">
        <v>592</v>
      </c>
      <c r="P5" s="31"/>
    </row>
    <row r="6" spans="1:16" ht="20">
      <c r="D6" s="31"/>
      <c r="E6" s="13" t="s">
        <v>602</v>
      </c>
      <c r="F6" s="13" t="s">
        <v>603</v>
      </c>
      <c r="G6" s="13" t="s">
        <v>284</v>
      </c>
      <c r="H6" s="13" t="s">
        <v>285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299</v>
      </c>
      <c r="C7" s="18" t="s">
        <v>626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>
      <c r="A8" s="19" t="s">
        <v>633</v>
      </c>
      <c r="B8" s="19" t="s">
        <v>302</v>
      </c>
      <c r="C8" s="19" t="s">
        <v>628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272</v>
      </c>
      <c r="B1" s="12" t="s">
        <v>148</v>
      </c>
    </row>
    <row r="2" spans="1:18" ht="15" customHeight="1"/>
    <row r="3" spans="1:18">
      <c r="A3" s="12"/>
      <c r="F3" s="31" t="s">
        <v>273</v>
      </c>
      <c r="G3" s="31"/>
      <c r="H3" s="31"/>
      <c r="I3" s="31"/>
      <c r="J3" s="31"/>
      <c r="K3" s="31"/>
      <c r="L3" s="31"/>
      <c r="M3" s="31"/>
      <c r="N3" s="31" t="s">
        <v>585</v>
      </c>
      <c r="O3" s="31"/>
      <c r="P3" s="31"/>
      <c r="Q3" s="31"/>
      <c r="R3" s="31"/>
    </row>
    <row r="4" spans="1:18">
      <c r="F4" s="31" t="s">
        <v>599</v>
      </c>
      <c r="G4" s="31" t="s">
        <v>276</v>
      </c>
      <c r="H4" s="31"/>
      <c r="I4" s="31"/>
      <c r="J4" s="31"/>
      <c r="K4" s="31"/>
      <c r="L4" s="31"/>
      <c r="M4" s="31" t="s">
        <v>600</v>
      </c>
      <c r="N4" s="31" t="s">
        <v>586</v>
      </c>
      <c r="O4" s="31" t="s">
        <v>276</v>
      </c>
      <c r="P4" s="31"/>
      <c r="Q4" s="31"/>
      <c r="R4" s="31" t="s">
        <v>587</v>
      </c>
    </row>
    <row r="5" spans="1:18">
      <c r="F5" s="31"/>
      <c r="G5" s="31" t="s">
        <v>278</v>
      </c>
      <c r="H5" s="31"/>
      <c r="I5" s="31" t="s">
        <v>279</v>
      </c>
      <c r="J5" s="31"/>
      <c r="K5" s="31" t="s">
        <v>601</v>
      </c>
      <c r="L5" s="31" t="s">
        <v>281</v>
      </c>
      <c r="M5" s="31"/>
      <c r="N5" s="31"/>
      <c r="O5" s="31" t="s">
        <v>588</v>
      </c>
      <c r="P5" s="31" t="s">
        <v>623</v>
      </c>
      <c r="Q5" s="31" t="s">
        <v>592</v>
      </c>
      <c r="R5" s="31"/>
    </row>
    <row r="6" spans="1:18" ht="20">
      <c r="F6" s="31"/>
      <c r="G6" s="13" t="s">
        <v>602</v>
      </c>
      <c r="H6" s="13" t="s">
        <v>603</v>
      </c>
      <c r="I6" s="13" t="s">
        <v>284</v>
      </c>
      <c r="J6" s="13" t="s">
        <v>285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20">
      <c r="A8" s="19" t="s">
        <v>635</v>
      </c>
      <c r="B8" s="19" t="s">
        <v>302</v>
      </c>
      <c r="C8" s="19" t="s">
        <v>563</v>
      </c>
      <c r="D8" s="19" t="s">
        <v>628</v>
      </c>
      <c r="E8" s="19" t="s">
        <v>577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151</v>
      </c>
    </row>
    <row r="2" spans="1:16" ht="15" customHeight="1"/>
    <row r="3" spans="1:16">
      <c r="A3" s="12"/>
      <c r="D3" s="31" t="s">
        <v>273</v>
      </c>
      <c r="E3" s="31"/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D4" s="31" t="s">
        <v>599</v>
      </c>
      <c r="E4" s="31" t="s">
        <v>276</v>
      </c>
      <c r="F4" s="31"/>
      <c r="G4" s="31"/>
      <c r="H4" s="31"/>
      <c r="I4" s="31"/>
      <c r="J4" s="31"/>
      <c r="K4" s="31" t="s">
        <v>600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  <c r="L5" s="31"/>
      <c r="M5" s="31" t="s">
        <v>588</v>
      </c>
      <c r="N5" s="31" t="s">
        <v>623</v>
      </c>
      <c r="O5" s="31" t="s">
        <v>592</v>
      </c>
      <c r="P5" s="31"/>
    </row>
    <row r="6" spans="1:16" ht="20">
      <c r="D6" s="31"/>
      <c r="E6" s="13" t="s">
        <v>602</v>
      </c>
      <c r="F6" s="13" t="s">
        <v>603</v>
      </c>
      <c r="G6" s="13" t="s">
        <v>284</v>
      </c>
      <c r="H6" s="13" t="s">
        <v>285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0">
      <c r="A8" s="19" t="s">
        <v>636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272</v>
      </c>
      <c r="B1" s="12" t="s">
        <v>154</v>
      </c>
    </row>
    <row r="2" spans="1:10" ht="15" customHeight="1"/>
    <row r="3" spans="1:10">
      <c r="A3" s="12"/>
      <c r="D3" s="31" t="s">
        <v>273</v>
      </c>
      <c r="E3" s="31"/>
      <c r="F3" s="31"/>
      <c r="G3" s="31"/>
      <c r="H3" s="31"/>
      <c r="I3" s="31"/>
      <c r="J3" s="31"/>
    </row>
    <row r="4" spans="1:10">
      <c r="D4" s="31" t="s">
        <v>599</v>
      </c>
      <c r="E4" s="31" t="s">
        <v>276</v>
      </c>
      <c r="F4" s="31"/>
      <c r="G4" s="31"/>
      <c r="H4" s="31"/>
      <c r="I4" s="31"/>
      <c r="J4" s="31" t="s">
        <v>600</v>
      </c>
    </row>
    <row r="5" spans="1:10">
      <c r="D5" s="31"/>
      <c r="E5" s="31" t="s">
        <v>278</v>
      </c>
      <c r="F5" s="31"/>
      <c r="G5" s="31" t="s">
        <v>279</v>
      </c>
      <c r="H5" s="31"/>
      <c r="I5" s="31" t="s">
        <v>281</v>
      </c>
      <c r="J5" s="31"/>
    </row>
    <row r="6" spans="1:10" ht="20">
      <c r="D6" s="31"/>
      <c r="E6" s="13" t="s">
        <v>602</v>
      </c>
      <c r="F6" s="13" t="s">
        <v>603</v>
      </c>
      <c r="G6" s="13" t="s">
        <v>284</v>
      </c>
      <c r="H6" s="13" t="s">
        <v>285</v>
      </c>
      <c r="I6" s="31"/>
      <c r="J6" s="31"/>
    </row>
    <row r="7" spans="1:10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</row>
    <row r="8" spans="1:10" ht="30">
      <c r="A8" s="19" t="s">
        <v>637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272</v>
      </c>
      <c r="B1" s="12" t="s">
        <v>157</v>
      </c>
    </row>
    <row r="2" spans="1:17" ht="15" customHeight="1"/>
    <row r="3" spans="1:17">
      <c r="A3" s="12"/>
      <c r="E3" s="31" t="s">
        <v>273</v>
      </c>
      <c r="F3" s="31"/>
      <c r="G3" s="31"/>
      <c r="H3" s="31"/>
      <c r="I3" s="31"/>
      <c r="J3" s="31"/>
      <c r="K3" s="31"/>
      <c r="L3" s="31"/>
      <c r="M3" s="31" t="s">
        <v>585</v>
      </c>
      <c r="N3" s="31"/>
      <c r="O3" s="31"/>
      <c r="P3" s="31"/>
      <c r="Q3" s="31"/>
    </row>
    <row r="4" spans="1:17">
      <c r="E4" s="31" t="s">
        <v>599</v>
      </c>
      <c r="F4" s="31" t="s">
        <v>276</v>
      </c>
      <c r="G4" s="31"/>
      <c r="H4" s="31"/>
      <c r="I4" s="31"/>
      <c r="J4" s="31"/>
      <c r="K4" s="31"/>
      <c r="L4" s="31" t="s">
        <v>600</v>
      </c>
      <c r="M4" s="31" t="s">
        <v>586</v>
      </c>
      <c r="N4" s="31" t="s">
        <v>276</v>
      </c>
      <c r="O4" s="31"/>
      <c r="P4" s="31"/>
      <c r="Q4" s="31" t="s">
        <v>587</v>
      </c>
    </row>
    <row r="5" spans="1:17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  <c r="M5" s="31"/>
      <c r="N5" s="31" t="s">
        <v>588</v>
      </c>
      <c r="O5" s="31" t="s">
        <v>623</v>
      </c>
      <c r="P5" s="31" t="s">
        <v>592</v>
      </c>
      <c r="Q5" s="31"/>
    </row>
    <row r="6" spans="1:17" ht="20">
      <c r="E6" s="31"/>
      <c r="F6" s="13" t="s">
        <v>602</v>
      </c>
      <c r="G6" s="13" t="s">
        <v>603</v>
      </c>
      <c r="H6" s="13" t="s">
        <v>284</v>
      </c>
      <c r="I6" s="13" t="s">
        <v>285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298</v>
      </c>
      <c r="B7" s="18" t="s">
        <v>299</v>
      </c>
      <c r="C7" s="18" t="s">
        <v>300</v>
      </c>
      <c r="D7" s="18" t="s">
        <v>301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50">
      <c r="A8" s="19" t="s">
        <v>638</v>
      </c>
      <c r="B8" s="19" t="s">
        <v>302</v>
      </c>
      <c r="C8" s="19" t="s">
        <v>563</v>
      </c>
      <c r="D8" s="19" t="s">
        <v>577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160</v>
      </c>
    </row>
    <row r="2" spans="1:12" ht="15" customHeight="1"/>
    <row r="3" spans="1:12">
      <c r="A3" s="12"/>
      <c r="E3" s="31" t="s">
        <v>273</v>
      </c>
      <c r="F3" s="31"/>
      <c r="G3" s="31"/>
      <c r="H3" s="31"/>
      <c r="I3" s="31"/>
      <c r="J3" s="31"/>
      <c r="K3" s="31"/>
      <c r="L3" s="31"/>
    </row>
    <row r="4" spans="1:12">
      <c r="E4" s="31" t="s">
        <v>599</v>
      </c>
      <c r="F4" s="31" t="s">
        <v>276</v>
      </c>
      <c r="G4" s="31"/>
      <c r="H4" s="31"/>
      <c r="I4" s="31"/>
      <c r="J4" s="31"/>
      <c r="K4" s="31"/>
      <c r="L4" s="31" t="s">
        <v>600</v>
      </c>
    </row>
    <row r="5" spans="1:12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</row>
    <row r="6" spans="1:12" ht="20">
      <c r="E6" s="31"/>
      <c r="F6" s="13" t="s">
        <v>602</v>
      </c>
      <c r="G6" s="13" t="s">
        <v>603</v>
      </c>
      <c r="H6" s="13" t="s">
        <v>284</v>
      </c>
      <c r="I6" s="13" t="s">
        <v>285</v>
      </c>
      <c r="J6" s="31"/>
      <c r="K6" s="31"/>
      <c r="L6" s="31"/>
    </row>
    <row r="7" spans="1:12" ht="20">
      <c r="A7" s="18" t="s">
        <v>298</v>
      </c>
      <c r="B7" s="18" t="s">
        <v>639</v>
      </c>
      <c r="C7" s="18" t="s">
        <v>640</v>
      </c>
      <c r="D7" s="18" t="s">
        <v>641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</row>
    <row r="8" spans="1:12" ht="30">
      <c r="A8" s="19" t="s">
        <v>642</v>
      </c>
      <c r="B8" s="19" t="s">
        <v>643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_dropDownSheet!$A$24:$B$24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163</v>
      </c>
    </row>
    <row r="2" spans="1:12" ht="15" customHeight="1"/>
    <row r="3" spans="1:12">
      <c r="A3" s="12"/>
      <c r="E3" s="31" t="s">
        <v>273</v>
      </c>
      <c r="F3" s="31"/>
      <c r="G3" s="31"/>
      <c r="H3" s="31"/>
      <c r="I3" s="31"/>
      <c r="J3" s="31"/>
      <c r="K3" s="31"/>
      <c r="L3" s="31"/>
    </row>
    <row r="4" spans="1:12">
      <c r="E4" s="31" t="s">
        <v>599</v>
      </c>
      <c r="F4" s="31" t="s">
        <v>276</v>
      </c>
      <c r="G4" s="31"/>
      <c r="H4" s="31"/>
      <c r="I4" s="31"/>
      <c r="J4" s="31"/>
      <c r="K4" s="31"/>
      <c r="L4" s="31" t="s">
        <v>600</v>
      </c>
    </row>
    <row r="5" spans="1:12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</row>
    <row r="6" spans="1:12" ht="20">
      <c r="E6" s="31"/>
      <c r="F6" s="13" t="s">
        <v>602</v>
      </c>
      <c r="G6" s="13" t="s">
        <v>603</v>
      </c>
      <c r="H6" s="13" t="s">
        <v>284</v>
      </c>
      <c r="I6" s="13" t="s">
        <v>285</v>
      </c>
      <c r="J6" s="31"/>
      <c r="K6" s="31"/>
      <c r="L6" s="31"/>
    </row>
    <row r="7" spans="1:12" ht="20">
      <c r="A7" s="18" t="s">
        <v>298</v>
      </c>
      <c r="B7" s="18" t="s">
        <v>639</v>
      </c>
      <c r="C7" s="18" t="s">
        <v>640</v>
      </c>
      <c r="D7" s="18" t="s">
        <v>641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</row>
    <row r="8" spans="1:12" ht="30">
      <c r="A8" s="19" t="s">
        <v>611</v>
      </c>
      <c r="B8" s="19" t="s">
        <v>643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_dropDownSheet!$A$25:$D$25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_dropDownSheet!$A$24:$B$24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166</v>
      </c>
    </row>
    <row r="2" spans="1:14" ht="15" customHeight="1"/>
    <row r="3" spans="1:14">
      <c r="A3" s="12"/>
      <c r="F3" s="31" t="s">
        <v>645</v>
      </c>
      <c r="G3" s="31"/>
      <c r="H3" s="31"/>
      <c r="I3" s="31"/>
      <c r="J3" s="31"/>
      <c r="K3" s="31"/>
      <c r="L3" s="31"/>
      <c r="M3" s="31"/>
      <c r="N3" s="31" t="s">
        <v>615</v>
      </c>
    </row>
    <row r="4" spans="1:14">
      <c r="F4" s="31" t="s">
        <v>599</v>
      </c>
      <c r="G4" s="31" t="s">
        <v>276</v>
      </c>
      <c r="H4" s="31"/>
      <c r="I4" s="31"/>
      <c r="J4" s="31"/>
      <c r="K4" s="31"/>
      <c r="L4" s="31"/>
      <c r="M4" s="31" t="s">
        <v>600</v>
      </c>
      <c r="N4" s="31"/>
    </row>
    <row r="5" spans="1:14">
      <c r="F5" s="31"/>
      <c r="G5" s="31" t="s">
        <v>278</v>
      </c>
      <c r="H5" s="31"/>
      <c r="I5" s="31" t="s">
        <v>279</v>
      </c>
      <c r="J5" s="31"/>
      <c r="K5" s="31" t="s">
        <v>601</v>
      </c>
      <c r="L5" s="31" t="s">
        <v>281</v>
      </c>
      <c r="M5" s="31"/>
      <c r="N5" s="31"/>
    </row>
    <row r="6" spans="1:14" ht="20">
      <c r="F6" s="31"/>
      <c r="G6" s="13" t="s">
        <v>602</v>
      </c>
      <c r="H6" s="13" t="s">
        <v>603</v>
      </c>
      <c r="I6" s="13" t="s">
        <v>284</v>
      </c>
      <c r="J6" s="13" t="s">
        <v>285</v>
      </c>
      <c r="K6" s="31"/>
      <c r="L6" s="31"/>
      <c r="M6" s="31"/>
      <c r="N6" s="31"/>
    </row>
    <row r="7" spans="1:14" ht="20">
      <c r="A7" s="18" t="s">
        <v>298</v>
      </c>
      <c r="B7" s="18" t="s">
        <v>299</v>
      </c>
      <c r="C7" s="18" t="s">
        <v>639</v>
      </c>
      <c r="D7" s="18" t="s">
        <v>640</v>
      </c>
      <c r="E7" s="18" t="s">
        <v>641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</row>
    <row r="8" spans="1:14" ht="30">
      <c r="A8" s="19" t="s">
        <v>616</v>
      </c>
      <c r="B8" s="19" t="s">
        <v>302</v>
      </c>
      <c r="C8" s="19" t="s">
        <v>643</v>
      </c>
      <c r="D8" s="19" t="s">
        <v>302</v>
      </c>
      <c r="E8" s="19" t="s">
        <v>563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_dropDownSheet!$A$24:$B$24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_dropDownSheet!$A$6:$N$6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0" width="15" customWidth="1"/>
  </cols>
  <sheetData>
    <row r="1" spans="1:20" ht="15" customHeight="1">
      <c r="A1" s="11" t="s">
        <v>272</v>
      </c>
      <c r="B1" s="12" t="s">
        <v>169</v>
      </c>
    </row>
    <row r="2" spans="1:20" ht="15" customHeight="1"/>
    <row r="3" spans="1:20">
      <c r="A3" s="12"/>
      <c r="H3" s="31" t="s">
        <v>273</v>
      </c>
      <c r="I3" s="31"/>
      <c r="J3" s="31"/>
      <c r="K3" s="31"/>
      <c r="L3" s="31"/>
      <c r="M3" s="31"/>
      <c r="N3" s="31"/>
      <c r="O3" s="31"/>
      <c r="P3" s="31" t="s">
        <v>585</v>
      </c>
      <c r="Q3" s="31"/>
      <c r="R3" s="31"/>
      <c r="S3" s="31"/>
      <c r="T3" s="31"/>
    </row>
    <row r="4" spans="1:20">
      <c r="H4" s="31" t="s">
        <v>599</v>
      </c>
      <c r="I4" s="31" t="s">
        <v>276</v>
      </c>
      <c r="J4" s="31"/>
      <c r="K4" s="31"/>
      <c r="L4" s="31"/>
      <c r="M4" s="31"/>
      <c r="N4" s="31"/>
      <c r="O4" s="31" t="s">
        <v>600</v>
      </c>
      <c r="P4" s="31" t="s">
        <v>586</v>
      </c>
      <c r="Q4" s="31" t="s">
        <v>276</v>
      </c>
      <c r="R4" s="31"/>
      <c r="S4" s="31"/>
      <c r="T4" s="31" t="s">
        <v>587</v>
      </c>
    </row>
    <row r="5" spans="1:20">
      <c r="H5" s="31"/>
      <c r="I5" s="31" t="s">
        <v>278</v>
      </c>
      <c r="J5" s="31"/>
      <c r="K5" s="31" t="s">
        <v>279</v>
      </c>
      <c r="L5" s="31"/>
      <c r="M5" s="31" t="s">
        <v>601</v>
      </c>
      <c r="N5" s="31" t="s">
        <v>281</v>
      </c>
      <c r="O5" s="31"/>
      <c r="P5" s="31"/>
      <c r="Q5" s="31" t="s">
        <v>588</v>
      </c>
      <c r="R5" s="31" t="s">
        <v>623</v>
      </c>
      <c r="S5" s="31" t="s">
        <v>592</v>
      </c>
      <c r="T5" s="31"/>
    </row>
    <row r="6" spans="1:20" ht="20">
      <c r="H6" s="31"/>
      <c r="I6" s="13" t="s">
        <v>602</v>
      </c>
      <c r="J6" s="13" t="s">
        <v>603</v>
      </c>
      <c r="K6" s="13" t="s">
        <v>284</v>
      </c>
      <c r="L6" s="13" t="s">
        <v>285</v>
      </c>
      <c r="M6" s="31"/>
      <c r="N6" s="31"/>
      <c r="O6" s="31"/>
      <c r="P6" s="31"/>
      <c r="Q6" s="31"/>
      <c r="R6" s="31"/>
      <c r="S6" s="31"/>
      <c r="T6" s="31"/>
    </row>
    <row r="7" spans="1:20" ht="20">
      <c r="A7" s="18" t="s">
        <v>298</v>
      </c>
      <c r="B7" s="18" t="s">
        <v>299</v>
      </c>
      <c r="C7" s="18" t="s">
        <v>300</v>
      </c>
      <c r="D7" s="18" t="s">
        <v>301</v>
      </c>
      <c r="E7" s="18" t="s">
        <v>639</v>
      </c>
      <c r="F7" s="18" t="s">
        <v>640</v>
      </c>
      <c r="G7" s="18" t="s">
        <v>641</v>
      </c>
      <c r="H7" s="14" t="s">
        <v>286</v>
      </c>
      <c r="I7" s="14" t="s">
        <v>287</v>
      </c>
      <c r="J7" s="14" t="s">
        <v>288</v>
      </c>
      <c r="K7" s="14" t="s">
        <v>289</v>
      </c>
      <c r="L7" s="14" t="s">
        <v>290</v>
      </c>
      <c r="M7" s="14" t="s">
        <v>291</v>
      </c>
      <c r="N7" s="14" t="s">
        <v>292</v>
      </c>
      <c r="O7" s="14" t="s">
        <v>293</v>
      </c>
      <c r="P7" s="14" t="s">
        <v>294</v>
      </c>
      <c r="Q7" s="14" t="s">
        <v>581</v>
      </c>
      <c r="R7" s="14" t="s">
        <v>593</v>
      </c>
      <c r="S7" s="14" t="s">
        <v>594</v>
      </c>
      <c r="T7" s="14" t="s">
        <v>595</v>
      </c>
    </row>
    <row r="8" spans="1:20" ht="30">
      <c r="A8" s="19" t="s">
        <v>631</v>
      </c>
      <c r="B8" s="19" t="s">
        <v>302</v>
      </c>
      <c r="C8" s="19" t="s">
        <v>563</v>
      </c>
      <c r="D8" s="19" t="s">
        <v>577</v>
      </c>
      <c r="E8" s="19" t="s">
        <v>643</v>
      </c>
      <c r="F8" s="19" t="s">
        <v>302</v>
      </c>
      <c r="G8" s="19" t="s">
        <v>563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_dropDownSheet!$A$24:$B$24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1" width="15" customWidth="1"/>
  </cols>
  <sheetData>
    <row r="1" spans="1:21" ht="15" customHeight="1">
      <c r="A1" s="11" t="s">
        <v>272</v>
      </c>
      <c r="B1" s="12" t="s">
        <v>172</v>
      </c>
    </row>
    <row r="2" spans="1:21" ht="15" customHeight="1"/>
    <row r="3" spans="1:21">
      <c r="A3" s="12"/>
      <c r="I3" s="31" t="s">
        <v>273</v>
      </c>
      <c r="J3" s="31"/>
      <c r="K3" s="31"/>
      <c r="L3" s="31"/>
      <c r="M3" s="31"/>
      <c r="N3" s="31"/>
      <c r="O3" s="31"/>
      <c r="P3" s="31"/>
      <c r="Q3" s="31" t="s">
        <v>585</v>
      </c>
      <c r="R3" s="31"/>
      <c r="S3" s="31"/>
      <c r="T3" s="31"/>
      <c r="U3" s="31"/>
    </row>
    <row r="4" spans="1:21">
      <c r="I4" s="31" t="s">
        <v>599</v>
      </c>
      <c r="J4" s="31" t="s">
        <v>276</v>
      </c>
      <c r="K4" s="31"/>
      <c r="L4" s="31"/>
      <c r="M4" s="31"/>
      <c r="N4" s="31"/>
      <c r="O4" s="31"/>
      <c r="P4" s="31" t="s">
        <v>600</v>
      </c>
      <c r="Q4" s="31" t="s">
        <v>586</v>
      </c>
      <c r="R4" s="31" t="s">
        <v>276</v>
      </c>
      <c r="S4" s="31"/>
      <c r="T4" s="31"/>
      <c r="U4" s="31" t="s">
        <v>587</v>
      </c>
    </row>
    <row r="5" spans="1:21">
      <c r="I5" s="31"/>
      <c r="J5" s="31" t="s">
        <v>278</v>
      </c>
      <c r="K5" s="31"/>
      <c r="L5" s="31" t="s">
        <v>279</v>
      </c>
      <c r="M5" s="31"/>
      <c r="N5" s="31" t="s">
        <v>601</v>
      </c>
      <c r="O5" s="31" t="s">
        <v>281</v>
      </c>
      <c r="P5" s="31"/>
      <c r="Q5" s="31"/>
      <c r="R5" s="31" t="s">
        <v>588</v>
      </c>
      <c r="S5" s="31" t="s">
        <v>623</v>
      </c>
      <c r="T5" s="31" t="s">
        <v>592</v>
      </c>
      <c r="U5" s="31"/>
    </row>
    <row r="6" spans="1:21" ht="20">
      <c r="I6" s="31"/>
      <c r="J6" s="13" t="s">
        <v>602</v>
      </c>
      <c r="K6" s="13" t="s">
        <v>603</v>
      </c>
      <c r="L6" s="13" t="s">
        <v>284</v>
      </c>
      <c r="M6" s="13" t="s">
        <v>285</v>
      </c>
      <c r="N6" s="31"/>
      <c r="O6" s="31"/>
      <c r="P6" s="31"/>
      <c r="Q6" s="31"/>
      <c r="R6" s="31"/>
      <c r="S6" s="31"/>
      <c r="T6" s="31"/>
      <c r="U6" s="31"/>
    </row>
    <row r="7" spans="1:21" ht="20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8" t="s">
        <v>639</v>
      </c>
      <c r="G7" s="18" t="s">
        <v>640</v>
      </c>
      <c r="H7" s="18" t="s">
        <v>641</v>
      </c>
      <c r="I7" s="14" t="s">
        <v>286</v>
      </c>
      <c r="J7" s="14" t="s">
        <v>287</v>
      </c>
      <c r="K7" s="14" t="s">
        <v>288</v>
      </c>
      <c r="L7" s="14" t="s">
        <v>289</v>
      </c>
      <c r="M7" s="14" t="s">
        <v>290</v>
      </c>
      <c r="N7" s="14" t="s">
        <v>291</v>
      </c>
      <c r="O7" s="14" t="s">
        <v>292</v>
      </c>
      <c r="P7" s="14" t="s">
        <v>293</v>
      </c>
      <c r="Q7" s="14" t="s">
        <v>294</v>
      </c>
      <c r="R7" s="14" t="s">
        <v>581</v>
      </c>
      <c r="S7" s="14" t="s">
        <v>593</v>
      </c>
      <c r="T7" s="14" t="s">
        <v>594</v>
      </c>
      <c r="U7" s="14" t="s">
        <v>595</v>
      </c>
    </row>
    <row r="8" spans="1:21" ht="30">
      <c r="A8" s="19" t="s">
        <v>632</v>
      </c>
      <c r="B8" s="19" t="s">
        <v>302</v>
      </c>
      <c r="C8" s="19" t="s">
        <v>563</v>
      </c>
      <c r="D8" s="19" t="s">
        <v>628</v>
      </c>
      <c r="E8" s="19" t="s">
        <v>577</v>
      </c>
      <c r="F8" s="19" t="s">
        <v>643</v>
      </c>
      <c r="G8" s="19" t="s">
        <v>302</v>
      </c>
      <c r="H8" s="19" t="s">
        <v>563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_dropDownSheet!$A$24:$B$24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9" width="15" customWidth="1"/>
  </cols>
  <sheetData>
    <row r="1" spans="1:19" ht="15" customHeight="1">
      <c r="A1" s="11" t="s">
        <v>272</v>
      </c>
      <c r="B1" s="12" t="s">
        <v>175</v>
      </c>
    </row>
    <row r="2" spans="1:19" ht="15" customHeight="1"/>
    <row r="3" spans="1:19">
      <c r="A3" s="12"/>
      <c r="G3" s="31" t="s">
        <v>273</v>
      </c>
      <c r="H3" s="31"/>
      <c r="I3" s="31"/>
      <c r="J3" s="31"/>
      <c r="K3" s="31"/>
      <c r="L3" s="31"/>
      <c r="M3" s="31"/>
      <c r="N3" s="31"/>
      <c r="O3" s="31" t="s">
        <v>585</v>
      </c>
      <c r="P3" s="31"/>
      <c r="Q3" s="31"/>
      <c r="R3" s="31"/>
      <c r="S3" s="31"/>
    </row>
    <row r="4" spans="1:19">
      <c r="G4" s="31" t="s">
        <v>599</v>
      </c>
      <c r="H4" s="31" t="s">
        <v>276</v>
      </c>
      <c r="I4" s="31"/>
      <c r="J4" s="31"/>
      <c r="K4" s="31"/>
      <c r="L4" s="31"/>
      <c r="M4" s="31"/>
      <c r="N4" s="31" t="s">
        <v>600</v>
      </c>
      <c r="O4" s="31" t="s">
        <v>586</v>
      </c>
      <c r="P4" s="31" t="s">
        <v>276</v>
      </c>
      <c r="Q4" s="31"/>
      <c r="R4" s="31"/>
      <c r="S4" s="31" t="s">
        <v>587</v>
      </c>
    </row>
    <row r="5" spans="1:19">
      <c r="G5" s="31"/>
      <c r="H5" s="31" t="s">
        <v>278</v>
      </c>
      <c r="I5" s="31"/>
      <c r="J5" s="31" t="s">
        <v>279</v>
      </c>
      <c r="K5" s="31"/>
      <c r="L5" s="31" t="s">
        <v>601</v>
      </c>
      <c r="M5" s="31" t="s">
        <v>281</v>
      </c>
      <c r="N5" s="31"/>
      <c r="O5" s="31"/>
      <c r="P5" s="31" t="s">
        <v>588</v>
      </c>
      <c r="Q5" s="31" t="s">
        <v>623</v>
      </c>
      <c r="R5" s="31" t="s">
        <v>592</v>
      </c>
      <c r="S5" s="31"/>
    </row>
    <row r="6" spans="1:19" ht="20">
      <c r="G6" s="31"/>
      <c r="H6" s="13" t="s">
        <v>602</v>
      </c>
      <c r="I6" s="13" t="s">
        <v>603</v>
      </c>
      <c r="J6" s="13" t="s">
        <v>284</v>
      </c>
      <c r="K6" s="13" t="s">
        <v>285</v>
      </c>
      <c r="L6" s="31"/>
      <c r="M6" s="31"/>
      <c r="N6" s="31"/>
      <c r="O6" s="31"/>
      <c r="P6" s="31"/>
      <c r="Q6" s="31"/>
      <c r="R6" s="31"/>
      <c r="S6" s="31"/>
    </row>
    <row r="7" spans="1:19" ht="20">
      <c r="A7" s="18" t="s">
        <v>298</v>
      </c>
      <c r="B7" s="18" t="s">
        <v>299</v>
      </c>
      <c r="C7" s="18" t="s">
        <v>626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  <c r="N7" s="14" t="s">
        <v>293</v>
      </c>
      <c r="O7" s="14" t="s">
        <v>294</v>
      </c>
      <c r="P7" s="14" t="s">
        <v>581</v>
      </c>
      <c r="Q7" s="14" t="s">
        <v>593</v>
      </c>
      <c r="R7" s="14" t="s">
        <v>594</v>
      </c>
      <c r="S7" s="14" t="s">
        <v>595</v>
      </c>
    </row>
    <row r="8" spans="1:19" ht="30">
      <c r="A8" s="19" t="s">
        <v>633</v>
      </c>
      <c r="B8" s="19" t="s">
        <v>302</v>
      </c>
      <c r="C8" s="19" t="s">
        <v>628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_dropDownSheet!$A$24:$B$24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3" width="15" customWidth="1"/>
  </cols>
  <sheetData>
    <row r="1" spans="1:13" ht="15" customHeight="1">
      <c r="A1" s="11" t="s">
        <v>272</v>
      </c>
      <c r="B1" s="12" t="s">
        <v>178</v>
      </c>
    </row>
    <row r="2" spans="1:13" ht="15" customHeight="1"/>
    <row r="3" spans="1:13">
      <c r="A3" s="12"/>
      <c r="G3" s="31" t="s">
        <v>273</v>
      </c>
      <c r="H3" s="31"/>
      <c r="I3" s="31"/>
      <c r="J3" s="31"/>
      <c r="K3" s="31"/>
      <c r="L3" s="31"/>
      <c r="M3" s="31"/>
    </row>
    <row r="4" spans="1:13">
      <c r="G4" s="31" t="s">
        <v>599</v>
      </c>
      <c r="H4" s="31" t="s">
        <v>276</v>
      </c>
      <c r="I4" s="31"/>
      <c r="J4" s="31"/>
      <c r="K4" s="31"/>
      <c r="L4" s="31"/>
      <c r="M4" s="31" t="s">
        <v>600</v>
      </c>
    </row>
    <row r="5" spans="1:13">
      <c r="G5" s="31"/>
      <c r="H5" s="31" t="s">
        <v>278</v>
      </c>
      <c r="I5" s="31"/>
      <c r="J5" s="31" t="s">
        <v>279</v>
      </c>
      <c r="K5" s="31"/>
      <c r="L5" s="31" t="s">
        <v>281</v>
      </c>
      <c r="M5" s="31"/>
    </row>
    <row r="6" spans="1:13" ht="20">
      <c r="G6" s="31"/>
      <c r="H6" s="13" t="s">
        <v>602</v>
      </c>
      <c r="I6" s="13" t="s">
        <v>603</v>
      </c>
      <c r="J6" s="13" t="s">
        <v>284</v>
      </c>
      <c r="K6" s="13" t="s">
        <v>285</v>
      </c>
      <c r="L6" s="31"/>
      <c r="M6" s="31"/>
    </row>
    <row r="7" spans="1:13" ht="20">
      <c r="A7" s="18" t="s">
        <v>298</v>
      </c>
      <c r="B7" s="18" t="s">
        <v>299</v>
      </c>
      <c r="C7" s="18" t="s">
        <v>300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</row>
    <row r="8" spans="1:13" ht="30">
      <c r="A8" s="19" t="s">
        <v>637</v>
      </c>
      <c r="B8" s="19" t="s">
        <v>302</v>
      </c>
      <c r="C8" s="19" t="s">
        <v>563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_dropDownSheet!$A$6:$N$6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_dropDownSheet!$A$24:$B$24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1" width="15" customWidth="1"/>
  </cols>
  <sheetData>
    <row r="1" spans="1:21" ht="15" customHeight="1">
      <c r="A1" s="11" t="s">
        <v>272</v>
      </c>
      <c r="B1" s="12" t="s">
        <v>181</v>
      </c>
    </row>
    <row r="2" spans="1:21" ht="15" customHeight="1"/>
    <row r="3" spans="1:21">
      <c r="A3" s="12"/>
      <c r="I3" s="31" t="s">
        <v>273</v>
      </c>
      <c r="J3" s="31"/>
      <c r="K3" s="31"/>
      <c r="L3" s="31"/>
      <c r="M3" s="31"/>
      <c r="N3" s="31"/>
      <c r="O3" s="31"/>
      <c r="P3" s="31"/>
      <c r="Q3" s="31" t="s">
        <v>585</v>
      </c>
      <c r="R3" s="31"/>
      <c r="S3" s="31"/>
      <c r="T3" s="31"/>
      <c r="U3" s="31"/>
    </row>
    <row r="4" spans="1:21">
      <c r="I4" s="31" t="s">
        <v>599</v>
      </c>
      <c r="J4" s="31" t="s">
        <v>276</v>
      </c>
      <c r="K4" s="31"/>
      <c r="L4" s="31"/>
      <c r="M4" s="31"/>
      <c r="N4" s="31"/>
      <c r="O4" s="31"/>
      <c r="P4" s="31" t="s">
        <v>600</v>
      </c>
      <c r="Q4" s="31" t="s">
        <v>586</v>
      </c>
      <c r="R4" s="31" t="s">
        <v>276</v>
      </c>
      <c r="S4" s="31"/>
      <c r="T4" s="31"/>
      <c r="U4" s="31" t="s">
        <v>587</v>
      </c>
    </row>
    <row r="5" spans="1:21">
      <c r="I5" s="31"/>
      <c r="J5" s="31" t="s">
        <v>278</v>
      </c>
      <c r="K5" s="31"/>
      <c r="L5" s="31" t="s">
        <v>279</v>
      </c>
      <c r="M5" s="31"/>
      <c r="N5" s="31" t="s">
        <v>601</v>
      </c>
      <c r="O5" s="31" t="s">
        <v>281</v>
      </c>
      <c r="P5" s="31"/>
      <c r="Q5" s="31"/>
      <c r="R5" s="31" t="s">
        <v>588</v>
      </c>
      <c r="S5" s="31" t="s">
        <v>623</v>
      </c>
      <c r="T5" s="31" t="s">
        <v>592</v>
      </c>
      <c r="U5" s="31"/>
    </row>
    <row r="6" spans="1:21" ht="20">
      <c r="I6" s="31"/>
      <c r="J6" s="13" t="s">
        <v>602</v>
      </c>
      <c r="K6" s="13" t="s">
        <v>603</v>
      </c>
      <c r="L6" s="13" t="s">
        <v>284</v>
      </c>
      <c r="M6" s="13" t="s">
        <v>285</v>
      </c>
      <c r="N6" s="31"/>
      <c r="O6" s="31"/>
      <c r="P6" s="31"/>
      <c r="Q6" s="31"/>
      <c r="R6" s="31"/>
      <c r="S6" s="31"/>
      <c r="T6" s="31"/>
      <c r="U6" s="31"/>
    </row>
    <row r="7" spans="1:21" ht="20">
      <c r="A7" s="18" t="s">
        <v>298</v>
      </c>
      <c r="B7" s="18" t="s">
        <v>299</v>
      </c>
      <c r="C7" s="18" t="s">
        <v>300</v>
      </c>
      <c r="D7" s="18" t="s">
        <v>626</v>
      </c>
      <c r="E7" s="18" t="s">
        <v>301</v>
      </c>
      <c r="F7" s="18" t="s">
        <v>639</v>
      </c>
      <c r="G7" s="18" t="s">
        <v>640</v>
      </c>
      <c r="H7" s="18" t="s">
        <v>641</v>
      </c>
      <c r="I7" s="14" t="s">
        <v>286</v>
      </c>
      <c r="J7" s="14" t="s">
        <v>287</v>
      </c>
      <c r="K7" s="14" t="s">
        <v>288</v>
      </c>
      <c r="L7" s="14" t="s">
        <v>289</v>
      </c>
      <c r="M7" s="14" t="s">
        <v>290</v>
      </c>
      <c r="N7" s="14" t="s">
        <v>291</v>
      </c>
      <c r="O7" s="14" t="s">
        <v>292</v>
      </c>
      <c r="P7" s="14" t="s">
        <v>293</v>
      </c>
      <c r="Q7" s="14" t="s">
        <v>294</v>
      </c>
      <c r="R7" s="14" t="s">
        <v>581</v>
      </c>
      <c r="S7" s="14" t="s">
        <v>593</v>
      </c>
      <c r="T7" s="14" t="s">
        <v>594</v>
      </c>
      <c r="U7" s="14" t="s">
        <v>595</v>
      </c>
    </row>
    <row r="8" spans="1:21" ht="30">
      <c r="A8" s="19" t="s">
        <v>635</v>
      </c>
      <c r="B8" s="19" t="s">
        <v>302</v>
      </c>
      <c r="C8" s="19" t="s">
        <v>563</v>
      </c>
      <c r="D8" s="19" t="s">
        <v>628</v>
      </c>
      <c r="E8" s="19" t="s">
        <v>577</v>
      </c>
      <c r="F8" s="19" t="s">
        <v>643</v>
      </c>
      <c r="G8" s="19" t="s">
        <v>302</v>
      </c>
      <c r="H8" s="19" t="s">
        <v>563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_dropDownSheet!$A$24:$B$24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9" width="15" customWidth="1"/>
  </cols>
  <sheetData>
    <row r="1" spans="1:19" ht="15" customHeight="1">
      <c r="A1" s="11" t="s">
        <v>272</v>
      </c>
      <c r="B1" s="12" t="s">
        <v>184</v>
      </c>
    </row>
    <row r="2" spans="1:19" ht="15" customHeight="1"/>
    <row r="3" spans="1:19">
      <c r="A3" s="12"/>
      <c r="G3" s="31" t="s">
        <v>273</v>
      </c>
      <c r="H3" s="31"/>
      <c r="I3" s="31"/>
      <c r="J3" s="31"/>
      <c r="K3" s="31"/>
      <c r="L3" s="31"/>
      <c r="M3" s="31"/>
      <c r="N3" s="31"/>
      <c r="O3" s="31" t="s">
        <v>585</v>
      </c>
      <c r="P3" s="31"/>
      <c r="Q3" s="31"/>
      <c r="R3" s="31"/>
      <c r="S3" s="31"/>
    </row>
    <row r="4" spans="1:19">
      <c r="G4" s="31" t="s">
        <v>599</v>
      </c>
      <c r="H4" s="31" t="s">
        <v>276</v>
      </c>
      <c r="I4" s="31"/>
      <c r="J4" s="31"/>
      <c r="K4" s="31"/>
      <c r="L4" s="31"/>
      <c r="M4" s="31"/>
      <c r="N4" s="31" t="s">
        <v>600</v>
      </c>
      <c r="O4" s="31" t="s">
        <v>586</v>
      </c>
      <c r="P4" s="31" t="s">
        <v>276</v>
      </c>
      <c r="Q4" s="31"/>
      <c r="R4" s="31"/>
      <c r="S4" s="31" t="s">
        <v>587</v>
      </c>
    </row>
    <row r="5" spans="1:19">
      <c r="G5" s="31"/>
      <c r="H5" s="31" t="s">
        <v>278</v>
      </c>
      <c r="I5" s="31"/>
      <c r="J5" s="31" t="s">
        <v>279</v>
      </c>
      <c r="K5" s="31"/>
      <c r="L5" s="31" t="s">
        <v>601</v>
      </c>
      <c r="M5" s="31" t="s">
        <v>281</v>
      </c>
      <c r="N5" s="31"/>
      <c r="O5" s="31"/>
      <c r="P5" s="31" t="s">
        <v>588</v>
      </c>
      <c r="Q5" s="31" t="s">
        <v>623</v>
      </c>
      <c r="R5" s="31" t="s">
        <v>592</v>
      </c>
      <c r="S5" s="31"/>
    </row>
    <row r="6" spans="1:19" ht="20">
      <c r="G6" s="31"/>
      <c r="H6" s="13" t="s">
        <v>602</v>
      </c>
      <c r="I6" s="13" t="s">
        <v>603</v>
      </c>
      <c r="J6" s="13" t="s">
        <v>284</v>
      </c>
      <c r="K6" s="13" t="s">
        <v>285</v>
      </c>
      <c r="L6" s="31"/>
      <c r="M6" s="31"/>
      <c r="N6" s="31"/>
      <c r="O6" s="31"/>
      <c r="P6" s="31"/>
      <c r="Q6" s="31"/>
      <c r="R6" s="31"/>
      <c r="S6" s="31"/>
    </row>
    <row r="7" spans="1:19" ht="20">
      <c r="A7" s="18" t="s">
        <v>298</v>
      </c>
      <c r="B7" s="18" t="s">
        <v>299</v>
      </c>
      <c r="C7" s="18" t="s">
        <v>301</v>
      </c>
      <c r="D7" s="18" t="s">
        <v>639</v>
      </c>
      <c r="E7" s="18" t="s">
        <v>640</v>
      </c>
      <c r="F7" s="18" t="s">
        <v>641</v>
      </c>
      <c r="G7" s="14" t="s">
        <v>286</v>
      </c>
      <c r="H7" s="14" t="s">
        <v>287</v>
      </c>
      <c r="I7" s="14" t="s">
        <v>288</v>
      </c>
      <c r="J7" s="14" t="s">
        <v>289</v>
      </c>
      <c r="K7" s="14" t="s">
        <v>290</v>
      </c>
      <c r="L7" s="14" t="s">
        <v>291</v>
      </c>
      <c r="M7" s="14" t="s">
        <v>292</v>
      </c>
      <c r="N7" s="14" t="s">
        <v>293</v>
      </c>
      <c r="O7" s="14" t="s">
        <v>294</v>
      </c>
      <c r="P7" s="14" t="s">
        <v>581</v>
      </c>
      <c r="Q7" s="14" t="s">
        <v>593</v>
      </c>
      <c r="R7" s="14" t="s">
        <v>594</v>
      </c>
      <c r="S7" s="14" t="s">
        <v>595</v>
      </c>
    </row>
    <row r="8" spans="1:19" ht="30">
      <c r="A8" s="19" t="s">
        <v>636</v>
      </c>
      <c r="B8" s="19" t="s">
        <v>302</v>
      </c>
      <c r="C8" s="19" t="s">
        <v>577</v>
      </c>
      <c r="D8" s="19" t="s">
        <v>643</v>
      </c>
      <c r="E8" s="19" t="s">
        <v>302</v>
      </c>
      <c r="F8" s="19" t="s">
        <v>563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_dropDownSheet!$A$24:$B$24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0" width="15" customWidth="1"/>
  </cols>
  <sheetData>
    <row r="1" spans="1:20" ht="15" customHeight="1">
      <c r="A1" s="11" t="s">
        <v>272</v>
      </c>
      <c r="B1" s="12" t="s">
        <v>187</v>
      </c>
    </row>
    <row r="2" spans="1:20" ht="15" customHeight="1"/>
    <row r="3" spans="1:20">
      <c r="A3" s="12"/>
      <c r="H3" s="31" t="s">
        <v>273</v>
      </c>
      <c r="I3" s="31"/>
      <c r="J3" s="31"/>
      <c r="K3" s="31"/>
      <c r="L3" s="31"/>
      <c r="M3" s="31"/>
      <c r="N3" s="31"/>
      <c r="O3" s="31"/>
      <c r="P3" s="31" t="s">
        <v>585</v>
      </c>
      <c r="Q3" s="31"/>
      <c r="R3" s="31"/>
      <c r="S3" s="31"/>
      <c r="T3" s="31"/>
    </row>
    <row r="4" spans="1:20">
      <c r="H4" s="31" t="s">
        <v>599</v>
      </c>
      <c r="I4" s="31" t="s">
        <v>276</v>
      </c>
      <c r="J4" s="31"/>
      <c r="K4" s="31"/>
      <c r="L4" s="31"/>
      <c r="M4" s="31"/>
      <c r="N4" s="31"/>
      <c r="O4" s="31" t="s">
        <v>600</v>
      </c>
      <c r="P4" s="31" t="s">
        <v>586</v>
      </c>
      <c r="Q4" s="31" t="s">
        <v>276</v>
      </c>
      <c r="R4" s="31"/>
      <c r="S4" s="31"/>
      <c r="T4" s="31" t="s">
        <v>587</v>
      </c>
    </row>
    <row r="5" spans="1:20">
      <c r="H5" s="31"/>
      <c r="I5" s="31" t="s">
        <v>278</v>
      </c>
      <c r="J5" s="31"/>
      <c r="K5" s="31" t="s">
        <v>279</v>
      </c>
      <c r="L5" s="31"/>
      <c r="M5" s="31" t="s">
        <v>601</v>
      </c>
      <c r="N5" s="31" t="s">
        <v>281</v>
      </c>
      <c r="O5" s="31"/>
      <c r="P5" s="31"/>
      <c r="Q5" s="31" t="s">
        <v>588</v>
      </c>
      <c r="R5" s="31" t="s">
        <v>623</v>
      </c>
      <c r="S5" s="31" t="s">
        <v>592</v>
      </c>
      <c r="T5" s="31"/>
    </row>
    <row r="6" spans="1:20" ht="20">
      <c r="H6" s="31"/>
      <c r="I6" s="13" t="s">
        <v>602</v>
      </c>
      <c r="J6" s="13" t="s">
        <v>603</v>
      </c>
      <c r="K6" s="13" t="s">
        <v>284</v>
      </c>
      <c r="L6" s="13" t="s">
        <v>285</v>
      </c>
      <c r="M6" s="31"/>
      <c r="N6" s="31"/>
      <c r="O6" s="31"/>
      <c r="P6" s="31"/>
      <c r="Q6" s="31"/>
      <c r="R6" s="31"/>
      <c r="S6" s="31"/>
      <c r="T6" s="31"/>
    </row>
    <row r="7" spans="1:20" ht="20">
      <c r="A7" s="18" t="s">
        <v>298</v>
      </c>
      <c r="B7" s="18" t="s">
        <v>299</v>
      </c>
      <c r="C7" s="18" t="s">
        <v>300</v>
      </c>
      <c r="D7" s="18" t="s">
        <v>301</v>
      </c>
      <c r="E7" s="18" t="s">
        <v>639</v>
      </c>
      <c r="F7" s="18" t="s">
        <v>640</v>
      </c>
      <c r="G7" s="18" t="s">
        <v>641</v>
      </c>
      <c r="H7" s="14" t="s">
        <v>286</v>
      </c>
      <c r="I7" s="14" t="s">
        <v>287</v>
      </c>
      <c r="J7" s="14" t="s">
        <v>288</v>
      </c>
      <c r="K7" s="14" t="s">
        <v>289</v>
      </c>
      <c r="L7" s="14" t="s">
        <v>290</v>
      </c>
      <c r="M7" s="14" t="s">
        <v>291</v>
      </c>
      <c r="N7" s="14" t="s">
        <v>292</v>
      </c>
      <c r="O7" s="14" t="s">
        <v>293</v>
      </c>
      <c r="P7" s="14" t="s">
        <v>294</v>
      </c>
      <c r="Q7" s="14" t="s">
        <v>581</v>
      </c>
      <c r="R7" s="14" t="s">
        <v>593</v>
      </c>
      <c r="S7" s="14" t="s">
        <v>594</v>
      </c>
      <c r="T7" s="14" t="s">
        <v>595</v>
      </c>
    </row>
    <row r="8" spans="1:20" ht="50">
      <c r="A8" s="19" t="s">
        <v>638</v>
      </c>
      <c r="B8" s="19" t="s">
        <v>302</v>
      </c>
      <c r="C8" s="19" t="s">
        <v>563</v>
      </c>
      <c r="D8" s="19" t="s">
        <v>577</v>
      </c>
      <c r="E8" s="19" t="s">
        <v>643</v>
      </c>
      <c r="F8" s="19" t="s">
        <v>302</v>
      </c>
      <c r="G8" s="19" t="s">
        <v>563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_dropDownSheet!$A$24:$B$24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272</v>
      </c>
      <c r="B1" s="12" t="s">
        <v>190</v>
      </c>
    </row>
    <row r="2" spans="1:11" ht="15" customHeight="1"/>
    <row r="3" spans="1:11">
      <c r="A3" s="30"/>
      <c r="B3" s="30"/>
      <c r="C3" s="31" t="s">
        <v>646</v>
      </c>
      <c r="D3" s="31"/>
      <c r="E3" s="31"/>
      <c r="F3" s="31"/>
      <c r="G3" s="31"/>
      <c r="H3" s="31"/>
      <c r="I3" s="31"/>
      <c r="J3" s="31"/>
      <c r="K3" s="31" t="s">
        <v>274</v>
      </c>
    </row>
    <row r="4" spans="1:11">
      <c r="A4" s="30"/>
      <c r="B4" s="30"/>
      <c r="C4" s="31" t="s">
        <v>275</v>
      </c>
      <c r="D4" s="31" t="s">
        <v>276</v>
      </c>
      <c r="E4" s="31"/>
      <c r="F4" s="31"/>
      <c r="G4" s="31"/>
      <c r="H4" s="31"/>
      <c r="I4" s="31"/>
      <c r="J4" s="31" t="s">
        <v>277</v>
      </c>
      <c r="K4" s="31"/>
    </row>
    <row r="5" spans="1:11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280</v>
      </c>
      <c r="I5" s="31" t="s">
        <v>281</v>
      </c>
      <c r="J5" s="31"/>
      <c r="K5" s="31"/>
    </row>
    <row r="6" spans="1:11" ht="20">
      <c r="A6" s="30"/>
      <c r="B6" s="30"/>
      <c r="C6" s="31"/>
      <c r="D6" s="13" t="s">
        <v>647</v>
      </c>
      <c r="E6" s="13" t="s">
        <v>648</v>
      </c>
      <c r="F6" s="13" t="s">
        <v>284</v>
      </c>
      <c r="G6" s="13" t="s">
        <v>285</v>
      </c>
      <c r="H6" s="31"/>
      <c r="I6" s="31"/>
      <c r="J6" s="31"/>
      <c r="K6" s="31"/>
    </row>
    <row r="7" spans="1:11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</row>
    <row r="8" spans="1:11">
      <c r="A8" s="15" t="s">
        <v>295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193</v>
      </c>
    </row>
    <row r="2" spans="1:14" ht="15" customHeight="1"/>
    <row r="3" spans="1:14">
      <c r="A3" s="12"/>
      <c r="E3" s="31" t="s">
        <v>646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275</v>
      </c>
      <c r="F4" s="31" t="s">
        <v>276</v>
      </c>
      <c r="G4" s="31"/>
      <c r="H4" s="31"/>
      <c r="I4" s="31"/>
      <c r="J4" s="31"/>
      <c r="K4" s="31"/>
      <c r="L4" s="31"/>
      <c r="M4" s="31"/>
      <c r="N4" s="31" t="s">
        <v>277</v>
      </c>
    </row>
    <row r="5" spans="1:14">
      <c r="E5" s="31"/>
      <c r="F5" s="31" t="s">
        <v>278</v>
      </c>
      <c r="G5" s="31"/>
      <c r="H5" s="31"/>
      <c r="I5" s="31"/>
      <c r="J5" s="31" t="s">
        <v>279</v>
      </c>
      <c r="K5" s="31"/>
      <c r="L5" s="31" t="s">
        <v>280</v>
      </c>
      <c r="M5" s="31" t="s">
        <v>281</v>
      </c>
      <c r="N5" s="31"/>
    </row>
    <row r="6" spans="1:14" ht="20">
      <c r="E6" s="31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1"/>
      <c r="M6" s="31"/>
      <c r="N6" s="31"/>
    </row>
    <row r="7" spans="1:14" ht="20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0">
      <c r="A8" s="19" t="s">
        <v>582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196</v>
      </c>
    </row>
    <row r="2" spans="1:12" ht="15" customHeight="1"/>
    <row r="3" spans="1:12">
      <c r="A3" s="12"/>
      <c r="D3" s="31" t="s">
        <v>646</v>
      </c>
      <c r="E3" s="31"/>
      <c r="F3" s="31"/>
      <c r="G3" s="31"/>
      <c r="H3" s="31"/>
      <c r="I3" s="31"/>
      <c r="J3" s="31"/>
      <c r="K3" s="31"/>
      <c r="L3" s="31" t="s">
        <v>274</v>
      </c>
    </row>
    <row r="4" spans="1:12">
      <c r="D4" s="31" t="s">
        <v>275</v>
      </c>
      <c r="E4" s="31" t="s">
        <v>276</v>
      </c>
      <c r="F4" s="31"/>
      <c r="G4" s="31"/>
      <c r="H4" s="31"/>
      <c r="I4" s="31"/>
      <c r="J4" s="31"/>
      <c r="K4" s="31" t="s">
        <v>277</v>
      </c>
      <c r="L4" s="31"/>
    </row>
    <row r="5" spans="1:12">
      <c r="D5" s="31"/>
      <c r="E5" s="31" t="s">
        <v>278</v>
      </c>
      <c r="F5" s="31"/>
      <c r="G5" s="31" t="s">
        <v>279</v>
      </c>
      <c r="H5" s="31"/>
      <c r="I5" s="31" t="s">
        <v>280</v>
      </c>
      <c r="J5" s="31" t="s">
        <v>281</v>
      </c>
      <c r="K5" s="31"/>
      <c r="L5" s="31"/>
    </row>
    <row r="6" spans="1:12" ht="20">
      <c r="D6" s="31"/>
      <c r="E6" s="13" t="s">
        <v>647</v>
      </c>
      <c r="F6" s="13" t="s">
        <v>648</v>
      </c>
      <c r="G6" s="13" t="s">
        <v>284</v>
      </c>
      <c r="H6" s="13" t="s">
        <v>285</v>
      </c>
      <c r="I6" s="31"/>
      <c r="J6" s="31"/>
      <c r="K6" s="31"/>
      <c r="L6" s="31"/>
    </row>
    <row r="7" spans="1:12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0">
      <c r="A8" s="19" t="s">
        <v>582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199</v>
      </c>
    </row>
    <row r="2" spans="1:14" ht="15" customHeight="1"/>
    <row r="3" spans="1:14">
      <c r="A3" s="12"/>
      <c r="E3" s="31" t="s">
        <v>646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275</v>
      </c>
      <c r="F4" s="31" t="s">
        <v>276</v>
      </c>
      <c r="G4" s="31"/>
      <c r="H4" s="31"/>
      <c r="I4" s="31"/>
      <c r="J4" s="31"/>
      <c r="K4" s="31"/>
      <c r="L4" s="31"/>
      <c r="M4" s="31"/>
      <c r="N4" s="31" t="s">
        <v>277</v>
      </c>
    </row>
    <row r="5" spans="1:14">
      <c r="E5" s="31"/>
      <c r="F5" s="31" t="s">
        <v>278</v>
      </c>
      <c r="G5" s="31"/>
      <c r="H5" s="31"/>
      <c r="I5" s="31"/>
      <c r="J5" s="31" t="s">
        <v>279</v>
      </c>
      <c r="K5" s="31"/>
      <c r="L5" s="31" t="s">
        <v>280</v>
      </c>
      <c r="M5" s="31" t="s">
        <v>281</v>
      </c>
      <c r="N5" s="31"/>
    </row>
    <row r="6" spans="1:14" ht="20">
      <c r="E6" s="31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1"/>
      <c r="M6" s="31"/>
      <c r="N6" s="31"/>
    </row>
    <row r="7" spans="1:14" ht="20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0">
      <c r="A8" s="19" t="s">
        <v>583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202</v>
      </c>
    </row>
    <row r="2" spans="1:12" ht="15" customHeight="1"/>
    <row r="3" spans="1:12">
      <c r="A3" s="12"/>
      <c r="D3" s="31" t="s">
        <v>646</v>
      </c>
      <c r="E3" s="31"/>
      <c r="F3" s="31"/>
      <c r="G3" s="31"/>
      <c r="H3" s="31"/>
      <c r="I3" s="31"/>
      <c r="J3" s="31"/>
      <c r="K3" s="31"/>
      <c r="L3" s="31" t="s">
        <v>274</v>
      </c>
    </row>
    <row r="4" spans="1:12">
      <c r="D4" s="31" t="s">
        <v>275</v>
      </c>
      <c r="E4" s="31" t="s">
        <v>276</v>
      </c>
      <c r="F4" s="31"/>
      <c r="G4" s="31"/>
      <c r="H4" s="31"/>
      <c r="I4" s="31"/>
      <c r="J4" s="31"/>
      <c r="K4" s="31" t="s">
        <v>277</v>
      </c>
      <c r="L4" s="31"/>
    </row>
    <row r="5" spans="1:12">
      <c r="D5" s="31"/>
      <c r="E5" s="31" t="s">
        <v>278</v>
      </c>
      <c r="F5" s="31"/>
      <c r="G5" s="31" t="s">
        <v>279</v>
      </c>
      <c r="H5" s="31"/>
      <c r="I5" s="31" t="s">
        <v>280</v>
      </c>
      <c r="J5" s="31" t="s">
        <v>281</v>
      </c>
      <c r="K5" s="31"/>
      <c r="L5" s="31"/>
    </row>
    <row r="6" spans="1:12" ht="20">
      <c r="D6" s="31"/>
      <c r="E6" s="13" t="s">
        <v>647</v>
      </c>
      <c r="F6" s="13" t="s">
        <v>648</v>
      </c>
      <c r="G6" s="13" t="s">
        <v>284</v>
      </c>
      <c r="H6" s="13" t="s">
        <v>285</v>
      </c>
      <c r="I6" s="31"/>
      <c r="J6" s="31"/>
      <c r="K6" s="31"/>
      <c r="L6" s="31"/>
    </row>
    <row r="7" spans="1:12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0">
      <c r="A8" s="19" t="s">
        <v>583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272</v>
      </c>
      <c r="B1" s="12" t="s">
        <v>205</v>
      </c>
    </row>
    <row r="2" spans="1:14" ht="15" customHeight="1"/>
    <row r="3" spans="1:14">
      <c r="A3" s="12"/>
      <c r="E3" s="31" t="s">
        <v>646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275</v>
      </c>
      <c r="F4" s="31" t="s">
        <v>276</v>
      </c>
      <c r="G4" s="31"/>
      <c r="H4" s="31"/>
      <c r="I4" s="31"/>
      <c r="J4" s="31"/>
      <c r="K4" s="31"/>
      <c r="L4" s="31"/>
      <c r="M4" s="31"/>
      <c r="N4" s="31" t="s">
        <v>277</v>
      </c>
    </row>
    <row r="5" spans="1:14">
      <c r="E5" s="31"/>
      <c r="F5" s="31" t="s">
        <v>278</v>
      </c>
      <c r="G5" s="31"/>
      <c r="H5" s="31"/>
      <c r="I5" s="31"/>
      <c r="J5" s="31" t="s">
        <v>279</v>
      </c>
      <c r="K5" s="31"/>
      <c r="L5" s="31" t="s">
        <v>280</v>
      </c>
      <c r="M5" s="31" t="s">
        <v>281</v>
      </c>
      <c r="N5" s="31"/>
    </row>
    <row r="6" spans="1:14" ht="20">
      <c r="E6" s="31"/>
      <c r="F6" s="13" t="s">
        <v>647</v>
      </c>
      <c r="G6" s="13" t="s">
        <v>648</v>
      </c>
      <c r="H6" s="13" t="s">
        <v>297</v>
      </c>
      <c r="I6" s="13" t="s">
        <v>580</v>
      </c>
      <c r="J6" s="13" t="s">
        <v>284</v>
      </c>
      <c r="K6" s="13" t="s">
        <v>285</v>
      </c>
      <c r="L6" s="31"/>
      <c r="M6" s="31"/>
      <c r="N6" s="31"/>
    </row>
    <row r="7" spans="1:14" ht="20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</row>
    <row r="8" spans="1:14" ht="20">
      <c r="A8" s="19" t="s">
        <v>649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272</v>
      </c>
      <c r="B1" s="12" t="s">
        <v>208</v>
      </c>
    </row>
    <row r="2" spans="1:12" ht="15" customHeight="1"/>
    <row r="3" spans="1:12">
      <c r="A3" s="12"/>
      <c r="D3" s="31" t="s">
        <v>646</v>
      </c>
      <c r="E3" s="31"/>
      <c r="F3" s="31"/>
      <c r="G3" s="31"/>
      <c r="H3" s="31"/>
      <c r="I3" s="31"/>
      <c r="J3" s="31"/>
      <c r="K3" s="31"/>
      <c r="L3" s="31" t="s">
        <v>274</v>
      </c>
    </row>
    <row r="4" spans="1:12">
      <c r="D4" s="31" t="s">
        <v>275</v>
      </c>
      <c r="E4" s="31" t="s">
        <v>276</v>
      </c>
      <c r="F4" s="31"/>
      <c r="G4" s="31"/>
      <c r="H4" s="31"/>
      <c r="I4" s="31"/>
      <c r="J4" s="31"/>
      <c r="K4" s="31" t="s">
        <v>277</v>
      </c>
      <c r="L4" s="31"/>
    </row>
    <row r="5" spans="1:12">
      <c r="D5" s="31"/>
      <c r="E5" s="31" t="s">
        <v>278</v>
      </c>
      <c r="F5" s="31"/>
      <c r="G5" s="31" t="s">
        <v>279</v>
      </c>
      <c r="H5" s="31"/>
      <c r="I5" s="31" t="s">
        <v>280</v>
      </c>
      <c r="J5" s="31" t="s">
        <v>281</v>
      </c>
      <c r="K5" s="31"/>
      <c r="L5" s="31"/>
    </row>
    <row r="6" spans="1:12" ht="20">
      <c r="D6" s="31"/>
      <c r="E6" s="13" t="s">
        <v>647</v>
      </c>
      <c r="F6" s="13" t="s">
        <v>648</v>
      </c>
      <c r="G6" s="13" t="s">
        <v>284</v>
      </c>
      <c r="H6" s="13" t="s">
        <v>285</v>
      </c>
      <c r="I6" s="31"/>
      <c r="J6" s="31"/>
      <c r="K6" s="31"/>
      <c r="L6" s="31"/>
    </row>
    <row r="7" spans="1:12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</row>
    <row r="8" spans="1:12" ht="20">
      <c r="A8" s="19" t="s">
        <v>649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272</v>
      </c>
      <c r="B1" s="12" t="s">
        <v>211</v>
      </c>
    </row>
    <row r="2" spans="1:17" ht="15" customHeight="1"/>
    <row r="3" spans="1:17">
      <c r="A3" s="30"/>
      <c r="B3" s="30"/>
      <c r="C3" s="31" t="s">
        <v>646</v>
      </c>
      <c r="D3" s="31"/>
      <c r="E3" s="31"/>
      <c r="F3" s="31"/>
      <c r="G3" s="31"/>
      <c r="H3" s="31"/>
      <c r="I3" s="31"/>
      <c r="J3" s="31"/>
      <c r="K3" s="31" t="s">
        <v>585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275</v>
      </c>
      <c r="D4" s="31" t="s">
        <v>276</v>
      </c>
      <c r="E4" s="31"/>
      <c r="F4" s="31"/>
      <c r="G4" s="31"/>
      <c r="H4" s="31"/>
      <c r="I4" s="31"/>
      <c r="J4" s="31" t="s">
        <v>277</v>
      </c>
      <c r="K4" s="31" t="s">
        <v>586</v>
      </c>
      <c r="L4" s="31" t="s">
        <v>276</v>
      </c>
      <c r="M4" s="31"/>
      <c r="N4" s="31"/>
      <c r="O4" s="31"/>
      <c r="P4" s="31"/>
      <c r="Q4" s="31" t="s">
        <v>587</v>
      </c>
    </row>
    <row r="5" spans="1:17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280</v>
      </c>
      <c r="I5" s="31" t="s">
        <v>281</v>
      </c>
      <c r="J5" s="31"/>
      <c r="K5" s="31"/>
      <c r="L5" s="31" t="s">
        <v>588</v>
      </c>
      <c r="M5" s="31" t="s">
        <v>589</v>
      </c>
      <c r="N5" s="31" t="s">
        <v>590</v>
      </c>
      <c r="O5" s="31" t="s">
        <v>650</v>
      </c>
      <c r="P5" s="31" t="s">
        <v>592</v>
      </c>
      <c r="Q5" s="31"/>
    </row>
    <row r="6" spans="1:17" ht="20">
      <c r="A6" s="30"/>
      <c r="B6" s="30"/>
      <c r="C6" s="31"/>
      <c r="D6" s="13" t="s">
        <v>651</v>
      </c>
      <c r="E6" s="13" t="s">
        <v>652</v>
      </c>
      <c r="F6" s="13" t="s">
        <v>284</v>
      </c>
      <c r="G6" s="13" t="s">
        <v>285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  <c r="P7" s="14" t="s">
        <v>596</v>
      </c>
      <c r="Q7" s="14" t="s">
        <v>597</v>
      </c>
    </row>
    <row r="8" spans="1:17" ht="20">
      <c r="A8" s="15" t="s">
        <v>598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272</v>
      </c>
      <c r="B1" s="12" t="s">
        <v>214</v>
      </c>
    </row>
    <row r="2" spans="1:15" ht="15" customHeight="1"/>
    <row r="3" spans="1:15">
      <c r="A3" s="30"/>
      <c r="B3" s="30"/>
      <c r="C3" s="31" t="s">
        <v>646</v>
      </c>
      <c r="D3" s="31"/>
      <c r="E3" s="31"/>
      <c r="F3" s="31"/>
      <c r="G3" s="31"/>
      <c r="H3" s="31"/>
      <c r="I3" s="31"/>
      <c r="J3" s="31"/>
      <c r="K3" s="31" t="s">
        <v>585</v>
      </c>
      <c r="L3" s="31"/>
      <c r="M3" s="31"/>
      <c r="N3" s="31"/>
      <c r="O3" s="31"/>
    </row>
    <row r="4" spans="1:15">
      <c r="A4" s="30"/>
      <c r="B4" s="30"/>
      <c r="C4" s="31" t="s">
        <v>653</v>
      </c>
      <c r="D4" s="31" t="s">
        <v>276</v>
      </c>
      <c r="E4" s="31"/>
      <c r="F4" s="31"/>
      <c r="G4" s="31"/>
      <c r="H4" s="31"/>
      <c r="I4" s="31"/>
      <c r="J4" s="31" t="s">
        <v>654</v>
      </c>
      <c r="K4" s="31" t="s">
        <v>586</v>
      </c>
      <c r="L4" s="31" t="s">
        <v>276</v>
      </c>
      <c r="M4" s="31"/>
      <c r="N4" s="31"/>
      <c r="O4" s="31" t="s">
        <v>587</v>
      </c>
    </row>
    <row r="5" spans="1:15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  <c r="K5" s="31"/>
      <c r="L5" s="31" t="s">
        <v>588</v>
      </c>
      <c r="M5" s="31" t="s">
        <v>655</v>
      </c>
      <c r="N5" s="31" t="s">
        <v>592</v>
      </c>
      <c r="O5" s="31"/>
    </row>
    <row r="6" spans="1:15" ht="20">
      <c r="A6" s="30"/>
      <c r="B6" s="30"/>
      <c r="C6" s="31"/>
      <c r="D6" s="13" t="s">
        <v>656</v>
      </c>
      <c r="E6" s="13" t="s">
        <v>657</v>
      </c>
      <c r="F6" s="13" t="s">
        <v>284</v>
      </c>
      <c r="G6" s="13" t="s">
        <v>285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  <c r="K7" s="14" t="s">
        <v>294</v>
      </c>
      <c r="L7" s="14" t="s">
        <v>581</v>
      </c>
      <c r="M7" s="14" t="s">
        <v>593</v>
      </c>
      <c r="N7" s="14" t="s">
        <v>594</v>
      </c>
      <c r="O7" s="14" t="s">
        <v>595</v>
      </c>
    </row>
    <row r="8" spans="1:15" ht="20">
      <c r="A8" s="15" t="s">
        <v>624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217</v>
      </c>
    </row>
    <row r="2" spans="1:16" ht="15" customHeight="1"/>
    <row r="3" spans="1:16">
      <c r="A3" s="12"/>
      <c r="D3" s="31" t="s">
        <v>646</v>
      </c>
      <c r="E3" s="31"/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D4" s="31" t="s">
        <v>653</v>
      </c>
      <c r="E4" s="31" t="s">
        <v>276</v>
      </c>
      <c r="F4" s="31"/>
      <c r="G4" s="31"/>
      <c r="H4" s="31"/>
      <c r="I4" s="31"/>
      <c r="J4" s="31"/>
      <c r="K4" s="31" t="s">
        <v>654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  <c r="L5" s="31"/>
      <c r="M5" s="31" t="s">
        <v>588</v>
      </c>
      <c r="N5" s="31" t="s">
        <v>655</v>
      </c>
      <c r="O5" s="31" t="s">
        <v>592</v>
      </c>
      <c r="P5" s="31"/>
    </row>
    <row r="6" spans="1:16" ht="20">
      <c r="D6" s="31"/>
      <c r="E6" s="13" t="s">
        <v>656</v>
      </c>
      <c r="F6" s="13" t="s">
        <v>657</v>
      </c>
      <c r="G6" s="13" t="s">
        <v>284</v>
      </c>
      <c r="H6" s="13" t="s">
        <v>285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299</v>
      </c>
      <c r="C7" s="18" t="s">
        <v>301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0">
      <c r="A8" s="19" t="s">
        <v>624</v>
      </c>
      <c r="B8" s="19" t="s">
        <v>302</v>
      </c>
      <c r="C8" s="19" t="s">
        <v>577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9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272</v>
      </c>
      <c r="B1" s="12" t="s">
        <v>220</v>
      </c>
    </row>
    <row r="2" spans="1:17" ht="15" customHeight="1"/>
    <row r="3" spans="1:17">
      <c r="A3" s="12"/>
      <c r="E3" s="31" t="s">
        <v>646</v>
      </c>
      <c r="F3" s="31"/>
      <c r="G3" s="31"/>
      <c r="H3" s="31"/>
      <c r="I3" s="31"/>
      <c r="J3" s="31"/>
      <c r="K3" s="31"/>
      <c r="L3" s="31"/>
      <c r="M3" s="31" t="s">
        <v>585</v>
      </c>
      <c r="N3" s="31"/>
      <c r="O3" s="31"/>
      <c r="P3" s="31"/>
      <c r="Q3" s="31"/>
    </row>
    <row r="4" spans="1:17">
      <c r="E4" s="31" t="s">
        <v>653</v>
      </c>
      <c r="F4" s="31" t="s">
        <v>276</v>
      </c>
      <c r="G4" s="31"/>
      <c r="H4" s="31"/>
      <c r="I4" s="31"/>
      <c r="J4" s="31"/>
      <c r="K4" s="31"/>
      <c r="L4" s="31" t="s">
        <v>654</v>
      </c>
      <c r="M4" s="31" t="s">
        <v>586</v>
      </c>
      <c r="N4" s="31" t="s">
        <v>276</v>
      </c>
      <c r="O4" s="31"/>
      <c r="P4" s="31"/>
      <c r="Q4" s="31" t="s">
        <v>587</v>
      </c>
    </row>
    <row r="5" spans="1:17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  <c r="M5" s="31"/>
      <c r="N5" s="31" t="s">
        <v>588</v>
      </c>
      <c r="O5" s="31" t="s">
        <v>655</v>
      </c>
      <c r="P5" s="31" t="s">
        <v>592</v>
      </c>
      <c r="Q5" s="31"/>
    </row>
    <row r="6" spans="1:17" ht="20">
      <c r="E6" s="31"/>
      <c r="F6" s="13" t="s">
        <v>656</v>
      </c>
      <c r="G6" s="13" t="s">
        <v>657</v>
      </c>
      <c r="H6" s="13" t="s">
        <v>284</v>
      </c>
      <c r="I6" s="13" t="s">
        <v>285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20">
      <c r="A8" s="19" t="s">
        <v>631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272</v>
      </c>
      <c r="B1" s="12" t="s">
        <v>223</v>
      </c>
    </row>
    <row r="2" spans="1:18" ht="15" customHeight="1"/>
    <row r="3" spans="1:18">
      <c r="A3" s="12"/>
      <c r="F3" s="31" t="s">
        <v>646</v>
      </c>
      <c r="G3" s="31"/>
      <c r="H3" s="31"/>
      <c r="I3" s="31"/>
      <c r="J3" s="31"/>
      <c r="K3" s="31"/>
      <c r="L3" s="31"/>
      <c r="M3" s="31"/>
      <c r="N3" s="31" t="s">
        <v>585</v>
      </c>
      <c r="O3" s="31"/>
      <c r="P3" s="31"/>
      <c r="Q3" s="31"/>
      <c r="R3" s="31"/>
    </row>
    <row r="4" spans="1:18">
      <c r="F4" s="31" t="s">
        <v>653</v>
      </c>
      <c r="G4" s="31" t="s">
        <v>276</v>
      </c>
      <c r="H4" s="31"/>
      <c r="I4" s="31"/>
      <c r="J4" s="31"/>
      <c r="K4" s="31"/>
      <c r="L4" s="31"/>
      <c r="M4" s="31" t="s">
        <v>654</v>
      </c>
      <c r="N4" s="31" t="s">
        <v>586</v>
      </c>
      <c r="O4" s="31" t="s">
        <v>276</v>
      </c>
      <c r="P4" s="31"/>
      <c r="Q4" s="31"/>
      <c r="R4" s="31" t="s">
        <v>587</v>
      </c>
    </row>
    <row r="5" spans="1:18">
      <c r="F5" s="31"/>
      <c r="G5" s="31" t="s">
        <v>278</v>
      </c>
      <c r="H5" s="31"/>
      <c r="I5" s="31" t="s">
        <v>279</v>
      </c>
      <c r="J5" s="31"/>
      <c r="K5" s="31" t="s">
        <v>601</v>
      </c>
      <c r="L5" s="31" t="s">
        <v>281</v>
      </c>
      <c r="M5" s="31"/>
      <c r="N5" s="31"/>
      <c r="O5" s="31" t="s">
        <v>588</v>
      </c>
      <c r="P5" s="31" t="s">
        <v>655</v>
      </c>
      <c r="Q5" s="31" t="s">
        <v>592</v>
      </c>
      <c r="R5" s="31"/>
    </row>
    <row r="6" spans="1:18" ht="20">
      <c r="F6" s="31"/>
      <c r="G6" s="13" t="s">
        <v>656</v>
      </c>
      <c r="H6" s="13" t="s">
        <v>657</v>
      </c>
      <c r="I6" s="13" t="s">
        <v>284</v>
      </c>
      <c r="J6" s="13" t="s">
        <v>285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298</v>
      </c>
      <c r="B7" s="18" t="s">
        <v>301</v>
      </c>
      <c r="C7" s="18" t="s">
        <v>299</v>
      </c>
      <c r="D7" s="18" t="s">
        <v>300</v>
      </c>
      <c r="E7" s="18" t="s">
        <v>626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20">
      <c r="A8" s="19" t="s">
        <v>632</v>
      </c>
      <c r="B8" s="19" t="s">
        <v>577</v>
      </c>
      <c r="C8" s="19" t="s">
        <v>302</v>
      </c>
      <c r="D8" s="19" t="s">
        <v>563</v>
      </c>
      <c r="E8" s="19" t="s">
        <v>628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272</v>
      </c>
      <c r="B1" s="12" t="s">
        <v>226</v>
      </c>
    </row>
    <row r="2" spans="1:18" ht="15" customHeight="1"/>
    <row r="3" spans="1:18">
      <c r="A3" s="12"/>
      <c r="F3" s="31" t="s">
        <v>646</v>
      </c>
      <c r="G3" s="31"/>
      <c r="H3" s="31"/>
      <c r="I3" s="31"/>
      <c r="J3" s="31"/>
      <c r="K3" s="31"/>
      <c r="L3" s="31"/>
      <c r="M3" s="31"/>
      <c r="N3" s="31" t="s">
        <v>585</v>
      </c>
      <c r="O3" s="31"/>
      <c r="P3" s="31"/>
      <c r="Q3" s="31"/>
      <c r="R3" s="31"/>
    </row>
    <row r="4" spans="1:18">
      <c r="F4" s="31" t="s">
        <v>653</v>
      </c>
      <c r="G4" s="31" t="s">
        <v>276</v>
      </c>
      <c r="H4" s="31"/>
      <c r="I4" s="31"/>
      <c r="J4" s="31"/>
      <c r="K4" s="31"/>
      <c r="L4" s="31"/>
      <c r="M4" s="31" t="s">
        <v>654</v>
      </c>
      <c r="N4" s="31" t="s">
        <v>586</v>
      </c>
      <c r="O4" s="31" t="s">
        <v>276</v>
      </c>
      <c r="P4" s="31"/>
      <c r="Q4" s="31"/>
      <c r="R4" s="31" t="s">
        <v>587</v>
      </c>
    </row>
    <row r="5" spans="1:18">
      <c r="F5" s="31"/>
      <c r="G5" s="31" t="s">
        <v>278</v>
      </c>
      <c r="H5" s="31"/>
      <c r="I5" s="31" t="s">
        <v>279</v>
      </c>
      <c r="J5" s="31"/>
      <c r="K5" s="31" t="s">
        <v>601</v>
      </c>
      <c r="L5" s="31" t="s">
        <v>281</v>
      </c>
      <c r="M5" s="31"/>
      <c r="N5" s="31"/>
      <c r="O5" s="31" t="s">
        <v>588</v>
      </c>
      <c r="P5" s="31" t="s">
        <v>655</v>
      </c>
      <c r="Q5" s="31" t="s">
        <v>592</v>
      </c>
      <c r="R5" s="31"/>
    </row>
    <row r="6" spans="1:18" ht="20">
      <c r="F6" s="31"/>
      <c r="G6" s="13" t="s">
        <v>656</v>
      </c>
      <c r="H6" s="13" t="s">
        <v>657</v>
      </c>
      <c r="I6" s="13" t="s">
        <v>284</v>
      </c>
      <c r="J6" s="13" t="s">
        <v>285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298</v>
      </c>
      <c r="B7" s="18" t="s">
        <v>301</v>
      </c>
      <c r="C7" s="18" t="s">
        <v>299</v>
      </c>
      <c r="D7" s="18" t="s">
        <v>300</v>
      </c>
      <c r="E7" s="18" t="s">
        <v>626</v>
      </c>
      <c r="F7" s="14" t="s">
        <v>286</v>
      </c>
      <c r="G7" s="14" t="s">
        <v>287</v>
      </c>
      <c r="H7" s="14" t="s">
        <v>288</v>
      </c>
      <c r="I7" s="14" t="s">
        <v>289</v>
      </c>
      <c r="J7" s="14" t="s">
        <v>290</v>
      </c>
      <c r="K7" s="14" t="s">
        <v>291</v>
      </c>
      <c r="L7" s="14" t="s">
        <v>292</v>
      </c>
      <c r="M7" s="14" t="s">
        <v>293</v>
      </c>
      <c r="N7" s="14" t="s">
        <v>294</v>
      </c>
      <c r="O7" s="14" t="s">
        <v>581</v>
      </c>
      <c r="P7" s="14" t="s">
        <v>593</v>
      </c>
      <c r="Q7" s="14" t="s">
        <v>594</v>
      </c>
      <c r="R7" s="14" t="s">
        <v>595</v>
      </c>
    </row>
    <row r="8" spans="1:18" ht="30">
      <c r="A8" s="19" t="s">
        <v>658</v>
      </c>
      <c r="B8" s="19" t="s">
        <v>577</v>
      </c>
      <c r="C8" s="19" t="s">
        <v>302</v>
      </c>
      <c r="D8" s="19" t="s">
        <v>563</v>
      </c>
      <c r="E8" s="19" t="s">
        <v>628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_dropDownSheet!$A$28:$B$28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272</v>
      </c>
      <c r="B1" s="12" t="s">
        <v>229</v>
      </c>
    </row>
    <row r="2" spans="1:16" ht="15" customHeight="1"/>
    <row r="3" spans="1:16">
      <c r="A3" s="12"/>
      <c r="D3" s="31" t="s">
        <v>646</v>
      </c>
      <c r="E3" s="31"/>
      <c r="F3" s="31"/>
      <c r="G3" s="31"/>
      <c r="H3" s="31"/>
      <c r="I3" s="31"/>
      <c r="J3" s="31"/>
      <c r="K3" s="31"/>
      <c r="L3" s="31" t="s">
        <v>585</v>
      </c>
      <c r="M3" s="31"/>
      <c r="N3" s="31"/>
      <c r="O3" s="31"/>
      <c r="P3" s="31"/>
    </row>
    <row r="4" spans="1:16">
      <c r="D4" s="31" t="s">
        <v>653</v>
      </c>
      <c r="E4" s="31" t="s">
        <v>276</v>
      </c>
      <c r="F4" s="31"/>
      <c r="G4" s="31"/>
      <c r="H4" s="31"/>
      <c r="I4" s="31"/>
      <c r="J4" s="31"/>
      <c r="K4" s="31" t="s">
        <v>654</v>
      </c>
      <c r="L4" s="31" t="s">
        <v>586</v>
      </c>
      <c r="M4" s="31" t="s">
        <v>276</v>
      </c>
      <c r="N4" s="31"/>
      <c r="O4" s="31"/>
      <c r="P4" s="31" t="s">
        <v>587</v>
      </c>
    </row>
    <row r="5" spans="1:16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  <c r="L5" s="31"/>
      <c r="M5" s="31" t="s">
        <v>588</v>
      </c>
      <c r="N5" s="31" t="s">
        <v>655</v>
      </c>
      <c r="O5" s="31" t="s">
        <v>592</v>
      </c>
      <c r="P5" s="31"/>
    </row>
    <row r="6" spans="1:16" ht="20">
      <c r="D6" s="31"/>
      <c r="E6" s="13" t="s">
        <v>656</v>
      </c>
      <c r="F6" s="13" t="s">
        <v>657</v>
      </c>
      <c r="G6" s="13" t="s">
        <v>284</v>
      </c>
      <c r="H6" s="13" t="s">
        <v>285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298</v>
      </c>
      <c r="B7" s="18" t="s">
        <v>301</v>
      </c>
      <c r="C7" s="18" t="s">
        <v>299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  <c r="L7" s="14" t="s">
        <v>294</v>
      </c>
      <c r="M7" s="14" t="s">
        <v>581</v>
      </c>
      <c r="N7" s="14" t="s">
        <v>593</v>
      </c>
      <c r="O7" s="14" t="s">
        <v>594</v>
      </c>
      <c r="P7" s="14" t="s">
        <v>595</v>
      </c>
    </row>
    <row r="8" spans="1:16" ht="20">
      <c r="A8" s="19" t="s">
        <v>636</v>
      </c>
      <c r="B8" s="19" t="s">
        <v>577</v>
      </c>
      <c r="C8" s="19" t="s">
        <v>302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272</v>
      </c>
      <c r="B1" s="12" t="s">
        <v>232</v>
      </c>
    </row>
    <row r="2" spans="1:17" ht="15" customHeight="1"/>
    <row r="3" spans="1:17">
      <c r="A3" s="12"/>
      <c r="E3" s="31" t="s">
        <v>646</v>
      </c>
      <c r="F3" s="31"/>
      <c r="G3" s="31"/>
      <c r="H3" s="31"/>
      <c r="I3" s="31"/>
      <c r="J3" s="31"/>
      <c r="K3" s="31"/>
      <c r="L3" s="31"/>
      <c r="M3" s="31" t="s">
        <v>585</v>
      </c>
      <c r="N3" s="31"/>
      <c r="O3" s="31"/>
      <c r="P3" s="31"/>
      <c r="Q3" s="31"/>
    </row>
    <row r="4" spans="1:17">
      <c r="E4" s="31" t="s">
        <v>653</v>
      </c>
      <c r="F4" s="31" t="s">
        <v>276</v>
      </c>
      <c r="G4" s="31"/>
      <c r="H4" s="31"/>
      <c r="I4" s="31"/>
      <c r="J4" s="31"/>
      <c r="K4" s="31"/>
      <c r="L4" s="31" t="s">
        <v>654</v>
      </c>
      <c r="M4" s="31" t="s">
        <v>586</v>
      </c>
      <c r="N4" s="31" t="s">
        <v>276</v>
      </c>
      <c r="O4" s="31"/>
      <c r="P4" s="31"/>
      <c r="Q4" s="31" t="s">
        <v>587</v>
      </c>
    </row>
    <row r="5" spans="1:17">
      <c r="E5" s="31"/>
      <c r="F5" s="31" t="s">
        <v>278</v>
      </c>
      <c r="G5" s="31"/>
      <c r="H5" s="31" t="s">
        <v>279</v>
      </c>
      <c r="I5" s="31"/>
      <c r="J5" s="31" t="s">
        <v>601</v>
      </c>
      <c r="K5" s="31" t="s">
        <v>281</v>
      </c>
      <c r="L5" s="31"/>
      <c r="M5" s="31"/>
      <c r="N5" s="31" t="s">
        <v>588</v>
      </c>
      <c r="O5" s="31" t="s">
        <v>655</v>
      </c>
      <c r="P5" s="31" t="s">
        <v>592</v>
      </c>
      <c r="Q5" s="31"/>
    </row>
    <row r="6" spans="1:17" ht="20">
      <c r="E6" s="31"/>
      <c r="F6" s="13" t="s">
        <v>656</v>
      </c>
      <c r="G6" s="13" t="s">
        <v>657</v>
      </c>
      <c r="H6" s="13" t="s">
        <v>284</v>
      </c>
      <c r="I6" s="13" t="s">
        <v>285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298</v>
      </c>
      <c r="B7" s="18" t="s">
        <v>301</v>
      </c>
      <c r="C7" s="18" t="s">
        <v>299</v>
      </c>
      <c r="D7" s="18" t="s">
        <v>300</v>
      </c>
      <c r="E7" s="14" t="s">
        <v>286</v>
      </c>
      <c r="F7" s="14" t="s">
        <v>287</v>
      </c>
      <c r="G7" s="14" t="s">
        <v>288</v>
      </c>
      <c r="H7" s="14" t="s">
        <v>289</v>
      </c>
      <c r="I7" s="14" t="s">
        <v>290</v>
      </c>
      <c r="J7" s="14" t="s">
        <v>291</v>
      </c>
      <c r="K7" s="14" t="s">
        <v>292</v>
      </c>
      <c r="L7" s="14" t="s">
        <v>293</v>
      </c>
      <c r="M7" s="14" t="s">
        <v>294</v>
      </c>
      <c r="N7" s="14" t="s">
        <v>581</v>
      </c>
      <c r="O7" s="14" t="s">
        <v>593</v>
      </c>
      <c r="P7" s="14" t="s">
        <v>594</v>
      </c>
      <c r="Q7" s="14" t="s">
        <v>595</v>
      </c>
    </row>
    <row r="8" spans="1:17" ht="50">
      <c r="A8" s="19" t="s">
        <v>660</v>
      </c>
      <c r="B8" s="19" t="s">
        <v>577</v>
      </c>
      <c r="C8" s="19" t="s">
        <v>302</v>
      </c>
      <c r="D8" s="19" t="s">
        <v>563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272</v>
      </c>
      <c r="B1" s="12" t="s">
        <v>235</v>
      </c>
    </row>
    <row r="2" spans="1:10" ht="15" customHeight="1"/>
    <row r="3" spans="1:10">
      <c r="A3" s="30"/>
      <c r="B3" s="30"/>
      <c r="C3" s="31" t="s">
        <v>646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653</v>
      </c>
      <c r="D4" s="31" t="s">
        <v>276</v>
      </c>
      <c r="E4" s="31"/>
      <c r="F4" s="31"/>
      <c r="G4" s="31"/>
      <c r="H4" s="31"/>
      <c r="I4" s="31"/>
      <c r="J4" s="31" t="s">
        <v>654</v>
      </c>
    </row>
    <row r="5" spans="1:10">
      <c r="A5" s="30"/>
      <c r="B5" s="30"/>
      <c r="C5" s="31"/>
      <c r="D5" s="31" t="s">
        <v>278</v>
      </c>
      <c r="E5" s="31"/>
      <c r="F5" s="31" t="s">
        <v>279</v>
      </c>
      <c r="G5" s="31"/>
      <c r="H5" s="31" t="s">
        <v>601</v>
      </c>
      <c r="I5" s="31" t="s">
        <v>281</v>
      </c>
      <c r="J5" s="31"/>
    </row>
    <row r="6" spans="1:10" ht="20">
      <c r="A6" s="30"/>
      <c r="B6" s="30"/>
      <c r="C6" s="31"/>
      <c r="D6" s="13" t="s">
        <v>656</v>
      </c>
      <c r="E6" s="13" t="s">
        <v>657</v>
      </c>
      <c r="F6" s="13" t="s">
        <v>284</v>
      </c>
      <c r="G6" s="13" t="s">
        <v>285</v>
      </c>
      <c r="H6" s="31"/>
      <c r="I6" s="31"/>
      <c r="J6" s="31"/>
    </row>
    <row r="7" spans="1:10">
      <c r="A7" s="30"/>
      <c r="B7" s="30"/>
      <c r="C7" s="14" t="s">
        <v>286</v>
      </c>
      <c r="D7" s="14" t="s">
        <v>287</v>
      </c>
      <c r="E7" s="14" t="s">
        <v>288</v>
      </c>
      <c r="F7" s="14" t="s">
        <v>289</v>
      </c>
      <c r="G7" s="14" t="s">
        <v>290</v>
      </c>
      <c r="H7" s="14" t="s">
        <v>291</v>
      </c>
      <c r="I7" s="14" t="s">
        <v>292</v>
      </c>
      <c r="J7" s="14" t="s">
        <v>293</v>
      </c>
    </row>
    <row r="8" spans="1:10">
      <c r="A8" s="15" t="s">
        <v>661</v>
      </c>
      <c r="B8" s="14" t="s">
        <v>286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272</v>
      </c>
      <c r="B1" s="12" t="s">
        <v>238</v>
      </c>
    </row>
    <row r="2" spans="1:11" ht="15" customHeight="1"/>
    <row r="3" spans="1:11">
      <c r="A3" s="12"/>
      <c r="D3" s="31" t="s">
        <v>646</v>
      </c>
      <c r="E3" s="31"/>
      <c r="F3" s="31"/>
      <c r="G3" s="31"/>
      <c r="H3" s="31"/>
      <c r="I3" s="31"/>
      <c r="J3" s="31"/>
      <c r="K3" s="31"/>
    </row>
    <row r="4" spans="1:11">
      <c r="D4" s="31" t="s">
        <v>653</v>
      </c>
      <c r="E4" s="31" t="s">
        <v>276</v>
      </c>
      <c r="F4" s="31"/>
      <c r="G4" s="31"/>
      <c r="H4" s="31"/>
      <c r="I4" s="31"/>
      <c r="J4" s="31"/>
      <c r="K4" s="31" t="s">
        <v>654</v>
      </c>
    </row>
    <row r="5" spans="1:11">
      <c r="D5" s="31"/>
      <c r="E5" s="31" t="s">
        <v>278</v>
      </c>
      <c r="F5" s="31"/>
      <c r="G5" s="31" t="s">
        <v>279</v>
      </c>
      <c r="H5" s="31"/>
      <c r="I5" s="31" t="s">
        <v>601</v>
      </c>
      <c r="J5" s="31" t="s">
        <v>281</v>
      </c>
      <c r="K5" s="31"/>
    </row>
    <row r="6" spans="1:11" ht="20">
      <c r="D6" s="31"/>
      <c r="E6" s="13" t="s">
        <v>656</v>
      </c>
      <c r="F6" s="13" t="s">
        <v>657</v>
      </c>
      <c r="G6" s="13" t="s">
        <v>284</v>
      </c>
      <c r="H6" s="13" t="s">
        <v>285</v>
      </c>
      <c r="I6" s="31"/>
      <c r="J6" s="31"/>
      <c r="K6" s="31"/>
    </row>
    <row r="7" spans="1:11" ht="20">
      <c r="A7" s="18" t="s">
        <v>298</v>
      </c>
      <c r="B7" s="18" t="s">
        <v>299</v>
      </c>
      <c r="C7" s="18" t="s">
        <v>300</v>
      </c>
      <c r="D7" s="14" t="s">
        <v>286</v>
      </c>
      <c r="E7" s="14" t="s">
        <v>287</v>
      </c>
      <c r="F7" s="14" t="s">
        <v>288</v>
      </c>
      <c r="G7" s="14" t="s">
        <v>289</v>
      </c>
      <c r="H7" s="14" t="s">
        <v>290</v>
      </c>
      <c r="I7" s="14" t="s">
        <v>291</v>
      </c>
      <c r="J7" s="14" t="s">
        <v>292</v>
      </c>
      <c r="K7" s="14" t="s">
        <v>293</v>
      </c>
    </row>
    <row r="8" spans="1:11" ht="30">
      <c r="A8" s="19" t="s">
        <v>637</v>
      </c>
      <c r="B8" s="19" t="s">
        <v>302</v>
      </c>
      <c r="C8" s="19" t="s">
        <v>563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272</v>
      </c>
      <c r="B1" s="12" t="s">
        <v>241</v>
      </c>
    </row>
    <row r="2" spans="1:9" ht="15" customHeight="1"/>
    <row r="3" spans="1:9">
      <c r="A3" s="12"/>
      <c r="C3" s="31" t="s">
        <v>662</v>
      </c>
      <c r="D3" s="31" t="s">
        <v>276</v>
      </c>
      <c r="E3" s="31"/>
      <c r="F3" s="31"/>
      <c r="G3" s="31"/>
      <c r="H3" s="31"/>
      <c r="I3" s="31" t="s">
        <v>663</v>
      </c>
    </row>
    <row r="4" spans="1:9">
      <c r="C4" s="31"/>
      <c r="D4" s="31" t="s">
        <v>278</v>
      </c>
      <c r="E4" s="31"/>
      <c r="F4" s="31" t="s">
        <v>664</v>
      </c>
      <c r="G4" s="31" t="s">
        <v>601</v>
      </c>
      <c r="H4" s="31" t="s">
        <v>281</v>
      </c>
      <c r="I4" s="31"/>
    </row>
    <row r="5" spans="1:9">
      <c r="C5" s="31"/>
      <c r="D5" s="13" t="s">
        <v>665</v>
      </c>
      <c r="E5" s="13" t="s">
        <v>666</v>
      </c>
      <c r="F5" s="31"/>
      <c r="G5" s="31"/>
      <c r="H5" s="31"/>
      <c r="I5" s="31"/>
    </row>
    <row r="6" spans="1:9" ht="20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0">
      <c r="A7" s="19" t="s">
        <v>667</v>
      </c>
      <c r="B7" s="19" t="s">
        <v>563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1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31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272</v>
      </c>
      <c r="B1" s="12" t="s">
        <v>244</v>
      </c>
    </row>
    <row r="2" spans="1:9" ht="15" customHeight="1"/>
    <row r="3" spans="1:9">
      <c r="A3" s="12"/>
      <c r="C3" s="31" t="s">
        <v>662</v>
      </c>
      <c r="D3" s="31" t="s">
        <v>276</v>
      </c>
      <c r="E3" s="31"/>
      <c r="F3" s="31"/>
      <c r="G3" s="31"/>
      <c r="H3" s="31"/>
      <c r="I3" s="31" t="s">
        <v>663</v>
      </c>
    </row>
    <row r="4" spans="1:9">
      <c r="C4" s="31"/>
      <c r="D4" s="31" t="s">
        <v>278</v>
      </c>
      <c r="E4" s="31"/>
      <c r="F4" s="31" t="s">
        <v>664</v>
      </c>
      <c r="G4" s="31" t="s">
        <v>601</v>
      </c>
      <c r="H4" s="31" t="s">
        <v>281</v>
      </c>
      <c r="I4" s="31"/>
    </row>
    <row r="5" spans="1:9">
      <c r="C5" s="31"/>
      <c r="D5" s="13" t="s">
        <v>665</v>
      </c>
      <c r="E5" s="13" t="s">
        <v>666</v>
      </c>
      <c r="F5" s="31"/>
      <c r="G5" s="31"/>
      <c r="H5" s="31"/>
      <c r="I5" s="31"/>
    </row>
    <row r="6" spans="1:9" ht="20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19" t="s">
        <v>667</v>
      </c>
      <c r="B7" s="19" t="s">
        <v>302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272</v>
      </c>
      <c r="B1" s="12" t="s">
        <v>247</v>
      </c>
    </row>
    <row r="2" spans="1:9" ht="15" customHeight="1"/>
    <row r="3" spans="1:9">
      <c r="A3" s="12"/>
      <c r="C3" s="31" t="s">
        <v>662</v>
      </c>
      <c r="D3" s="31" t="s">
        <v>276</v>
      </c>
      <c r="E3" s="31"/>
      <c r="F3" s="31"/>
      <c r="G3" s="31"/>
      <c r="H3" s="31"/>
      <c r="I3" s="31" t="s">
        <v>663</v>
      </c>
    </row>
    <row r="4" spans="1:9">
      <c r="C4" s="31"/>
      <c r="D4" s="31" t="s">
        <v>278</v>
      </c>
      <c r="E4" s="31"/>
      <c r="F4" s="31" t="s">
        <v>664</v>
      </c>
      <c r="G4" s="31" t="s">
        <v>601</v>
      </c>
      <c r="H4" s="31" t="s">
        <v>281</v>
      </c>
      <c r="I4" s="31"/>
    </row>
    <row r="5" spans="1:9">
      <c r="C5" s="31"/>
      <c r="D5" s="13" t="s">
        <v>665</v>
      </c>
      <c r="E5" s="13" t="s">
        <v>666</v>
      </c>
      <c r="F5" s="31"/>
      <c r="G5" s="31"/>
      <c r="H5" s="31"/>
      <c r="I5" s="31"/>
    </row>
    <row r="6" spans="1:9" ht="20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 ht="20">
      <c r="A7" s="19" t="s">
        <v>667</v>
      </c>
      <c r="B7" s="19" t="s">
        <v>563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_dropDownSheet!$A$31:$B$31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272</v>
      </c>
      <c r="B1" s="12" t="s">
        <v>250</v>
      </c>
    </row>
    <row r="2" spans="1:9" ht="15" customHeight="1"/>
    <row r="3" spans="1:9">
      <c r="A3" s="12"/>
      <c r="C3" s="31" t="s">
        <v>662</v>
      </c>
      <c r="D3" s="31" t="s">
        <v>276</v>
      </c>
      <c r="E3" s="31"/>
      <c r="F3" s="31"/>
      <c r="G3" s="31"/>
      <c r="H3" s="31"/>
      <c r="I3" s="31" t="s">
        <v>663</v>
      </c>
    </row>
    <row r="4" spans="1:9">
      <c r="C4" s="31"/>
      <c r="D4" s="31" t="s">
        <v>278</v>
      </c>
      <c r="E4" s="31"/>
      <c r="F4" s="31" t="s">
        <v>664</v>
      </c>
      <c r="G4" s="31" t="s">
        <v>601</v>
      </c>
      <c r="H4" s="31" t="s">
        <v>281</v>
      </c>
      <c r="I4" s="31"/>
    </row>
    <row r="5" spans="1:9">
      <c r="C5" s="31"/>
      <c r="D5" s="13" t="s">
        <v>665</v>
      </c>
      <c r="E5" s="13" t="s">
        <v>666</v>
      </c>
      <c r="F5" s="31"/>
      <c r="G5" s="31"/>
      <c r="H5" s="31"/>
      <c r="I5" s="31"/>
    </row>
    <row r="6" spans="1:9" ht="20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</row>
    <row r="7" spans="1:9">
      <c r="A7" s="19" t="s">
        <v>667</v>
      </c>
      <c r="B7" s="19" t="s">
        <v>302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_dropDownSheet!$A$31:$B$31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272</v>
      </c>
      <c r="B1" s="12" t="s">
        <v>253</v>
      </c>
    </row>
    <row r="2" spans="1:4" ht="15" customHeight="1"/>
    <row r="3" spans="1:4">
      <c r="A3" s="12"/>
      <c r="C3" s="31" t="s">
        <v>276</v>
      </c>
      <c r="D3" s="31"/>
    </row>
    <row r="4" spans="1:4">
      <c r="C4" s="31" t="s">
        <v>278</v>
      </c>
      <c r="D4" s="31"/>
    </row>
    <row r="5" spans="1:4">
      <c r="C5" s="13" t="s">
        <v>665</v>
      </c>
      <c r="D5" s="13" t="s">
        <v>666</v>
      </c>
    </row>
    <row r="6" spans="1:4" ht="20">
      <c r="A6" s="18" t="s">
        <v>298</v>
      </c>
      <c r="B6" s="18" t="s">
        <v>300</v>
      </c>
      <c r="C6" s="14" t="s">
        <v>286</v>
      </c>
      <c r="D6" s="14" t="s">
        <v>287</v>
      </c>
    </row>
    <row r="7" spans="1:4" ht="20">
      <c r="A7" s="19" t="s">
        <v>669</v>
      </c>
      <c r="B7" s="19" t="s">
        <v>565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_dropDownSheet!$A$33:$B$33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272</v>
      </c>
      <c r="B1" s="12" t="s">
        <v>256</v>
      </c>
    </row>
    <row r="2" spans="1:4" ht="15" customHeight="1"/>
    <row r="3" spans="1:4">
      <c r="A3" s="12"/>
      <c r="C3" s="31" t="s">
        <v>276</v>
      </c>
      <c r="D3" s="31"/>
    </row>
    <row r="4" spans="1:4">
      <c r="C4" s="31" t="s">
        <v>278</v>
      </c>
      <c r="D4" s="31"/>
    </row>
    <row r="5" spans="1:4">
      <c r="C5" s="13" t="s">
        <v>665</v>
      </c>
      <c r="D5" s="13" t="s">
        <v>666</v>
      </c>
    </row>
    <row r="6" spans="1:4" ht="20">
      <c r="A6" s="18" t="s">
        <v>298</v>
      </c>
      <c r="B6" s="18" t="s">
        <v>299</v>
      </c>
      <c r="C6" s="14" t="s">
        <v>286</v>
      </c>
      <c r="D6" s="14" t="s">
        <v>287</v>
      </c>
    </row>
    <row r="7" spans="1:4">
      <c r="A7" s="19" t="s">
        <v>669</v>
      </c>
      <c r="B7" s="19" t="s">
        <v>302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_dropDownSheet!$A$32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272</v>
      </c>
      <c r="B1" s="12" t="s">
        <v>259</v>
      </c>
    </row>
    <row r="2" spans="1:11" ht="15" customHeight="1"/>
    <row r="3" spans="1:11">
      <c r="A3" s="12"/>
      <c r="C3" s="31" t="s">
        <v>662</v>
      </c>
      <c r="D3" s="31"/>
      <c r="E3" s="31" t="s">
        <v>276</v>
      </c>
      <c r="F3" s="31"/>
      <c r="G3" s="31"/>
      <c r="H3" s="31"/>
      <c r="I3" s="31"/>
      <c r="J3" s="31" t="s">
        <v>663</v>
      </c>
      <c r="K3" s="31"/>
    </row>
    <row r="4" spans="1:11">
      <c r="C4" s="31" t="s">
        <v>273</v>
      </c>
      <c r="D4" s="31" t="s">
        <v>646</v>
      </c>
      <c r="E4" s="31" t="s">
        <v>278</v>
      </c>
      <c r="F4" s="31"/>
      <c r="G4" s="31" t="s">
        <v>664</v>
      </c>
      <c r="H4" s="31" t="s">
        <v>601</v>
      </c>
      <c r="I4" s="31" t="s">
        <v>281</v>
      </c>
      <c r="J4" s="31" t="s">
        <v>273</v>
      </c>
      <c r="K4" s="31" t="s">
        <v>646</v>
      </c>
    </row>
    <row r="5" spans="1:11">
      <c r="C5" s="31"/>
      <c r="D5" s="31"/>
      <c r="E5" s="13" t="s">
        <v>671</v>
      </c>
      <c r="F5" s="13" t="s">
        <v>672</v>
      </c>
      <c r="G5" s="31"/>
      <c r="H5" s="31"/>
      <c r="I5" s="31"/>
      <c r="J5" s="31"/>
      <c r="K5" s="31"/>
    </row>
    <row r="6" spans="1:11" ht="20">
      <c r="A6" s="18" t="s">
        <v>298</v>
      </c>
      <c r="B6" s="18" t="s">
        <v>300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 ht="20">
      <c r="A7" s="19" t="s">
        <v>673</v>
      </c>
      <c r="B7" s="19" t="s">
        <v>563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_dropDownSheet!$A$34:$F$34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272</v>
      </c>
      <c r="B1" s="12" t="s">
        <v>262</v>
      </c>
    </row>
    <row r="2" spans="1:11" ht="15" customHeight="1"/>
    <row r="3" spans="1:11">
      <c r="A3" s="12"/>
      <c r="C3" s="31" t="s">
        <v>662</v>
      </c>
      <c r="D3" s="31"/>
      <c r="E3" s="31" t="s">
        <v>276</v>
      </c>
      <c r="F3" s="31"/>
      <c r="G3" s="31"/>
      <c r="H3" s="31"/>
      <c r="I3" s="31"/>
      <c r="J3" s="31" t="s">
        <v>663</v>
      </c>
      <c r="K3" s="31"/>
    </row>
    <row r="4" spans="1:11">
      <c r="C4" s="31" t="s">
        <v>273</v>
      </c>
      <c r="D4" s="31" t="s">
        <v>646</v>
      </c>
      <c r="E4" s="31" t="s">
        <v>278</v>
      </c>
      <c r="F4" s="31"/>
      <c r="G4" s="31" t="s">
        <v>664</v>
      </c>
      <c r="H4" s="31" t="s">
        <v>601</v>
      </c>
      <c r="I4" s="31" t="s">
        <v>281</v>
      </c>
      <c r="J4" s="31" t="s">
        <v>273</v>
      </c>
      <c r="K4" s="31" t="s">
        <v>646</v>
      </c>
    </row>
    <row r="5" spans="1:11">
      <c r="C5" s="31"/>
      <c r="D5" s="31"/>
      <c r="E5" s="13" t="s">
        <v>671</v>
      </c>
      <c r="F5" s="13" t="s">
        <v>672</v>
      </c>
      <c r="G5" s="31"/>
      <c r="H5" s="31"/>
      <c r="I5" s="31"/>
      <c r="J5" s="31"/>
      <c r="K5" s="31"/>
    </row>
    <row r="6" spans="1:11" ht="20">
      <c r="A6" s="18" t="s">
        <v>298</v>
      </c>
      <c r="B6" s="18" t="s">
        <v>299</v>
      </c>
      <c r="C6" s="14" t="s">
        <v>286</v>
      </c>
      <c r="D6" s="14" t="s">
        <v>287</v>
      </c>
      <c r="E6" s="14" t="s">
        <v>288</v>
      </c>
      <c r="F6" s="14" t="s">
        <v>289</v>
      </c>
      <c r="G6" s="14" t="s">
        <v>290</v>
      </c>
      <c r="H6" s="14" t="s">
        <v>291</v>
      </c>
      <c r="I6" s="14" t="s">
        <v>292</v>
      </c>
      <c r="J6" s="14" t="s">
        <v>293</v>
      </c>
      <c r="K6" s="14" t="s">
        <v>294</v>
      </c>
    </row>
    <row r="7" spans="1:11">
      <c r="A7" s="19" t="s">
        <v>673</v>
      </c>
      <c r="B7" s="19" t="s">
        <v>302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_dropDownSheet!$A$34:$F$34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272</v>
      </c>
      <c r="B1" s="12" t="s">
        <v>265</v>
      </c>
    </row>
    <row r="2" spans="1:11" ht="15" customHeight="1"/>
    <row r="3" spans="1:11" ht="30">
      <c r="A3" s="30"/>
      <c r="B3" s="30"/>
      <c r="C3" s="30"/>
      <c r="D3" s="13" t="s">
        <v>662</v>
      </c>
      <c r="E3" s="13" t="s">
        <v>679</v>
      </c>
      <c r="F3" s="13" t="s">
        <v>664</v>
      </c>
      <c r="G3" s="13" t="s">
        <v>601</v>
      </c>
      <c r="H3" s="13" t="s">
        <v>281</v>
      </c>
      <c r="I3" s="13" t="s">
        <v>663</v>
      </c>
      <c r="J3" s="13" t="s">
        <v>680</v>
      </c>
      <c r="K3" s="13" t="s">
        <v>681</v>
      </c>
    </row>
    <row r="4" spans="1:11">
      <c r="A4" s="30"/>
      <c r="B4" s="30"/>
      <c r="C4" s="30"/>
      <c r="D4" s="14" t="s">
        <v>286</v>
      </c>
      <c r="E4" s="14" t="s">
        <v>287</v>
      </c>
      <c r="F4" s="14" t="s">
        <v>288</v>
      </c>
      <c r="G4" s="14" t="s">
        <v>289</v>
      </c>
      <c r="H4" s="14" t="s">
        <v>290</v>
      </c>
      <c r="I4" s="14" t="s">
        <v>291</v>
      </c>
      <c r="J4" s="14" t="s">
        <v>292</v>
      </c>
      <c r="K4" s="14" t="s">
        <v>293</v>
      </c>
    </row>
    <row r="5" spans="1:11">
      <c r="A5" s="32" t="s">
        <v>273</v>
      </c>
      <c r="B5" s="20"/>
      <c r="C5" s="14"/>
      <c r="D5" s="21" t="s">
        <v>682</v>
      </c>
      <c r="E5" s="21" t="s">
        <v>682</v>
      </c>
      <c r="F5" s="21" t="s">
        <v>682</v>
      </c>
      <c r="G5" s="21" t="s">
        <v>682</v>
      </c>
      <c r="H5" s="21" t="s">
        <v>682</v>
      </c>
      <c r="I5" s="21" t="s">
        <v>682</v>
      </c>
      <c r="J5" s="21" t="s">
        <v>682</v>
      </c>
      <c r="K5" s="22" t="s">
        <v>682</v>
      </c>
    </row>
    <row r="6" spans="1:11">
      <c r="A6" s="32"/>
      <c r="B6" s="15" t="s">
        <v>683</v>
      </c>
      <c r="C6" s="14" t="s">
        <v>286</v>
      </c>
      <c r="D6" s="29" t="str">
        <f>IF(TOC!$D$70="positive",SUM('T02.02'!$C$8:'T02.02'!$C$14) + SUM('T06.01'!$E:$E),"")</f>
        <v/>
      </c>
      <c r="E6" s="29" t="str">
        <f>IF(TOC!$D$70="positive",SUM('T02.02'!$D$8:'T02.02'!$D$14) - SUM('T02.02'!$E$8:'T02.02'!$E$14) + SUM('T06.01'!$F:$F) - SUM('T06.01'!$G:$G),"")</f>
        <v/>
      </c>
      <c r="F6" s="29" t="str">
        <f>IF(TOC!$D$70="positive",SUM('T02.02'!$F$8:'T02.02'!$F$14) + SUM('T02.02'!$G$8:'T02.02'!$G$14) + SUM('T06.01'!$H:$H) + SUM('T06.01'!$I:$I),"")</f>
        <v/>
      </c>
      <c r="G6" s="29" t="str">
        <f>IF(TOC!$D$70="positive",SUM('T02.02'!$H$8:'T02.02'!$H$14) + SUM('T06.01'!$J:$J),"")</f>
        <v/>
      </c>
      <c r="H6" s="29" t="str">
        <f>IF(TOC!$D$70="positive",SUM('T02.02'!$I$8:'T02.02'!$I$14) + SUM('T06.01'!$K:$K),"")</f>
        <v/>
      </c>
      <c r="I6" s="29" t="str">
        <f>IF(TOC!$D$70="positive",SUM('T02.02'!$J$8:'T02.02'!$J$14) + SUM('T06.01'!$L:$L),"")</f>
        <v/>
      </c>
      <c r="J6" s="16"/>
      <c r="K6" s="23"/>
    </row>
    <row r="7" spans="1:11" ht="20">
      <c r="A7" s="32"/>
      <c r="B7" s="15" t="s">
        <v>684</v>
      </c>
      <c r="C7" s="14" t="s">
        <v>287</v>
      </c>
      <c r="D7" s="29" t="str">
        <f>IF(TOC!$D$70="positive",SUM('T02.04'!$C$8:'T02.04'!$C$11) + SUM('T06.02'!$E:$E),"")</f>
        <v/>
      </c>
      <c r="E7" s="29" t="str">
        <f>IF(TOC!$D$70="positive",SUM('T02.04'!$D$8:'T02.04'!$D$11) - SUM('T02.04'!$E$8:'T02.04'!$E$11) + SUM('T06.02'!$F:$F) - SUM('T06.02'!$G:$G),"")</f>
        <v/>
      </c>
      <c r="F7" s="29" t="str">
        <f>IF(TOC!$D$70="positive",SUM('T02.04'!$F$8:'T02.04'!$F$11) + SUM('T02.04'!$G$8:'T02.04'!$G$11) + SUM('T06.02'!$H:$H) + SUM('T06.02'!$I:$I),"")</f>
        <v/>
      </c>
      <c r="G7" s="29" t="str">
        <f>IF(TOC!$D$70="positive",SUM('T02.04'!$H$8:'T02.04'!$H$11) + SUM('T06.02'!$J:$J),"")</f>
        <v/>
      </c>
      <c r="H7" s="29" t="str">
        <f>IF(TOC!$D$70="positive",SUM('T02.04'!$I$8:'T02.04'!$I$11) + SUM('T06.02'!$K:$K),"")</f>
        <v/>
      </c>
      <c r="I7" s="29" t="str">
        <f>IF(TOC!$D$70="positive",SUM('T02.04'!$J$8:'T02.04'!$J$11) + SUM('T06.02'!$L:$L),"")</f>
        <v/>
      </c>
      <c r="J7" s="17"/>
      <c r="K7" s="24"/>
    </row>
    <row r="8" spans="1:11">
      <c r="A8" s="32"/>
      <c r="B8" s="15" t="s">
        <v>685</v>
      </c>
      <c r="C8" s="14" t="s">
        <v>288</v>
      </c>
      <c r="D8" s="29" t="str">
        <f>IF(TOC!$D$70="positive",SUM('T02.05'!$C:$C) + SUM('T06.03'!$F:$F),"")</f>
        <v/>
      </c>
      <c r="E8" s="29" t="str">
        <f>IF(TOC!$D$70="positive",SUM('T02.05'!$D:$D) - SUM('T02.05'!$E:$E) + SUM('T06.03'!$G:$G) - SUM('T06.03'!$H:$H),"")</f>
        <v/>
      </c>
      <c r="F8" s="29" t="str">
        <f>IF(TOC!$D$70="positive",SUM('T02.05'!$F:$F) + SUM('T02.05'!$G:$G) + SUM('T06.03'!$I:$I) + SUM('T06.03'!$J:$J),"")</f>
        <v/>
      </c>
      <c r="G8" s="29" t="str">
        <f>IF(TOC!$D$70="positive",SUM('T02.05'!$H:$H) + SUM('T06.03'!$K:$K),"")</f>
        <v/>
      </c>
      <c r="H8" s="29" t="str">
        <f>IF(TOC!$D$70="positive",SUM('T02.05'!$I:$I) + SUM('T06.03'!$L:$L),"")</f>
        <v/>
      </c>
      <c r="I8" s="29" t="str">
        <f>IF(TOC!$D$70="positive",SUM('T02.05'!$J:$J) + SUM('T06.03'!$M:$M),"")</f>
        <v/>
      </c>
      <c r="J8" s="16"/>
      <c r="K8" s="23"/>
    </row>
    <row r="9" spans="1:11" ht="30">
      <c r="A9" s="32"/>
      <c r="B9" s="15" t="s">
        <v>686</v>
      </c>
      <c r="C9" s="14" t="s">
        <v>289</v>
      </c>
      <c r="D9" s="29" t="str">
        <f>IF(TOC!$D$70="positive",'T01.01'!$C$8 + SUMIF('T01.03'!A:A, "Unlisted shares", 'T01.03'!$E:$E) + SUMIF('T01.04'!A:A, "Unlisted shares", 'T01.04'!$D:$D),"")</f>
        <v/>
      </c>
      <c r="E9" s="29" t="str">
        <f>IF(TOC!$D$70="positive",'T01.01'!$D$8 -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29" t="str">
        <f>IF(TOC!$D$70="positive",'T01.01'!$F$8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29" t="str">
        <f>IF(TOC!$D$70="positive",'T01.01'!$H$8 + SUMIF('T01.03'!A:A, "Unlisted shares", 'T01.03'!$L:$L) + SUMIF('T01.04'!A:A, "Unlisted shares", 'T01.04'!$I:$I),"")</f>
        <v/>
      </c>
      <c r="H9" s="29" t="str">
        <f>IF(TOC!$D$70="positive",'T01.01'!$I$8 + SUMIF('T01.03'!A:A, "Unlisted shares", 'T01.03'!$M:$M) + SUMIF('T01.04'!A:A, "Unlisted shares", 'T01.04'!$J:$J),"")</f>
        <v/>
      </c>
      <c r="I9" s="29" t="str">
        <f>IF(TOC!$D$70="positive",'T01.01'!$J$8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2"/>
      <c r="B10" s="15" t="s">
        <v>583</v>
      </c>
      <c r="C10" s="14" t="s">
        <v>290</v>
      </c>
      <c r="D10" s="29" t="str">
        <f>IF(TOC!$D$70="positive",SUMIF('T01.03'!A:A, "Other equity", 'T01.03'!$E:$E) + SUMIF('T01.04'!A:A, "Other equity", 'T01.04'!$D:$D),"")</f>
        <v/>
      </c>
      <c r="E10" s="29" t="str">
        <f>IF(TOC!$D$70="positive",SUMIF('T01.03'!A:A,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29" t="str">
        <f>IF(TOC!$D$70="positive",SUMIF('T01.03'!A:A, "Other equity", 'T01.03'!$J:$J) + SUMIF('T01.03'!A:A, "Other equity", 'T01.03'!$K:$K) + SUMIF('T01.04'!A:A, "Other equity", 'T01.04'!$G:$G) + SUMIF('T01.04'!A:A, "Other equity", 'T01.04'!$H:$H),"")</f>
        <v/>
      </c>
      <c r="G10" s="29" t="str">
        <f>IF(TOC!$D$70="positive",SUMIF('T01.03'!A:A, "Other equity", 'T01.03'!$L:$L) + SUMIF('T01.04'!A:A, "Other equity", 'T01.04'!$I:$I),"")</f>
        <v/>
      </c>
      <c r="H10" s="29" t="str">
        <f>IF(TOC!$D$70="positive",SUMIF('T01.03'!A:A, "Other equity", 'T01.03'!$M:$M) + SUMIF('T01.04'!A:A, "Other equity", 'T01.04'!$J:$J),"")</f>
        <v/>
      </c>
      <c r="I10" s="29" t="str">
        <f>IF(TOC!$D$70="positive",SUMIF('T01.03'!A:A, "Other equity", 'T01.03'!$N:$N) + SUMIF('T01.04'!A:A, "Other equity", 'T01.04'!$K:$K),"")</f>
        <v/>
      </c>
      <c r="J10" s="16"/>
      <c r="K10" s="23"/>
    </row>
    <row r="11" spans="1:11" ht="20">
      <c r="A11" s="32"/>
      <c r="B11" s="15" t="s">
        <v>687</v>
      </c>
      <c r="C11" s="14" t="s">
        <v>291</v>
      </c>
      <c r="D11" s="29" t="str">
        <f>IF(TOC!$D$70="positive",'T01.01'!$C$9,"")</f>
        <v/>
      </c>
      <c r="E11" s="29" t="str">
        <f>IF(TOC!$D$70="positive",'T01.01'!$D$9 - 'T01.01'!$E$9,"")</f>
        <v/>
      </c>
      <c r="F11" s="29" t="str">
        <f>IF(TOC!$D$70="positive",'T01.01'!$F$9 + 'T01.01'!$G$9,"")</f>
        <v/>
      </c>
      <c r="G11" s="29" t="str">
        <f>IF(TOC!$D$70="positive",'T01.01'!$H$9,"")</f>
        <v/>
      </c>
      <c r="H11" s="29" t="str">
        <f>IF(TOC!$D$70="positive",'T01.01'!$I$9,"")</f>
        <v/>
      </c>
      <c r="I11" s="29" t="str">
        <f>IF(TOC!$D$70="positive",'T01.01'!$J$9,"")</f>
        <v/>
      </c>
      <c r="J11" s="17"/>
      <c r="K11" s="24"/>
    </row>
    <row r="12" spans="1:11">
      <c r="A12" s="32"/>
      <c r="B12" s="15" t="s">
        <v>598</v>
      </c>
      <c r="C12" s="14" t="s">
        <v>292</v>
      </c>
      <c r="D12" s="29" t="str">
        <f>IF(TOC!$D$70="positive",'T01.05'!$C$8,"")</f>
        <v/>
      </c>
      <c r="E12" s="29" t="str">
        <f>IF(TOC!$D$70="positive",'T01.05'!$D$8 - 'T01.05'!$E$8,"")</f>
        <v/>
      </c>
      <c r="F12" s="29" t="str">
        <f>IF(TOC!$D$70="positive",'T01.05'!$F$8 + 'T01.05'!$G$8,"")</f>
        <v/>
      </c>
      <c r="G12" s="29" t="str">
        <f>IF(TOC!$D$70="positive",'T01.05'!$H$8,"")</f>
        <v/>
      </c>
      <c r="H12" s="29" t="str">
        <f>IF(TOC!$D$70="positive",'T01.05'!$I$8,"")</f>
        <v/>
      </c>
      <c r="I12" s="29" t="str">
        <f>IF(TOC!$D$70="positive",'T01.05'!$J$8,"")</f>
        <v/>
      </c>
      <c r="J12" s="16"/>
      <c r="K12" s="23"/>
    </row>
    <row r="13" spans="1:11">
      <c r="A13" s="32"/>
      <c r="B13" s="15" t="s">
        <v>688</v>
      </c>
      <c r="C13" s="14" t="s">
        <v>293</v>
      </c>
      <c r="D13" s="29" t="str">
        <f>IF(TOC!$D$70="positive",SUMIFS('T03.06'!$E:$E,'T03.06'!C:C,"&lt;&gt;Deposit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/>
      </c>
      <c r="E13" s="29" t="str">
        <f>IF(TOC!$D$70="positive",SUMIFS('T03.06'!$F:$F,'T03.06'!C:C,"&lt;&gt;Deposit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/>
      </c>
      <c r="F13" s="29" t="str">
        <f>IF(TOC!$D$70="positive",SUMIFS('T03.06'!$H:$H,'T03.06'!C:C,"&lt;&gt;Deposit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/>
      </c>
      <c r="G13" s="29" t="str">
        <f>IF(TOC!$D$70="positive",SUMIFS('T03.06'!$J:$J,'T03.06'!C:C,"&lt;&gt;Deposit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/>
      </c>
      <c r="H13" s="29" t="str">
        <f>IF(TOC!$D$70="positive",SUMIFS('T03.06'!$K:$K,'T03.06'!C:C,"&lt;&gt;Deposit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/>
      </c>
      <c r="I13" s="29" t="str">
        <f>IF(TOC!$D$70="positive",SUMIFS('T03.06'!$L:$L,'T03.06'!C:C,"&lt;&gt;Deposit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/>
      </c>
      <c r="J13" s="17"/>
      <c r="K13" s="24"/>
    </row>
    <row r="14" spans="1:11" ht="20">
      <c r="A14" s="32"/>
      <c r="B14" s="15" t="s">
        <v>689</v>
      </c>
      <c r="C14" s="14" t="s">
        <v>294</v>
      </c>
      <c r="D14" s="29" t="str">
        <f>IF(TOC!$D$70="positive",SUM('T03.10'!$D:$D) + SUM('T06.09'!$G:$G),"")</f>
        <v/>
      </c>
      <c r="E14" s="29" t="str">
        <f>IF(TOC!$D$70="positive",SUM('T03.10'!$E:$E) - SUM('T03.10'!$F:$F) + SUM('T06.09'!$H:$H) - SUM('T06.09'!$I:$I),"")</f>
        <v/>
      </c>
      <c r="F14" s="29" t="str">
        <f>IF(TOC!$D$70="positive",SUM('T03.10'!$G:$G) + SUM('T03.10'!$H:$H) + SUM('T06.09'!$J:$J) + SUM('T06.09'!$K:$K),"")</f>
        <v/>
      </c>
      <c r="G14" s="29" t="str">
        <f>IF(TOC!$D$70="positive",SUM('T03.10'!$I:$I) + SUM('T06.09'!$L:$L),"")</f>
        <v/>
      </c>
      <c r="H14" s="29" t="str">
        <f>IF(TOC!$D$70="positive",SUM('T03.10'!$J:$J) + SUM('T06.09'!$M:$M),"")</f>
        <v/>
      </c>
      <c r="I14" s="29" t="str">
        <f>IF(TOC!$D$70="positive",SUM('T03.10'!$K:$K) + SUM('T06.09'!$N:$N),"")</f>
        <v/>
      </c>
      <c r="J14" s="16"/>
      <c r="K14" s="23"/>
    </row>
    <row r="15" spans="1:11" ht="40">
      <c r="A15" s="32"/>
      <c r="B15" s="15" t="s">
        <v>690</v>
      </c>
      <c r="C15" s="14" t="s">
        <v>581</v>
      </c>
      <c r="D15" s="29" t="str">
        <f>IF(TOC!$D$70="positive",SUM('T03.12'!$E:$E) + SUM('T06.10'!$H:$H),"")</f>
        <v/>
      </c>
      <c r="E15" s="29" t="str">
        <f>IF(TOC!$D$70="positive",SUM('T03.12'!$F:$F) - SUM('T03.12'!$G:$G) + SUM('T06.10'!$I:$I) - SUM('T06.10'!$J:$J),"")</f>
        <v/>
      </c>
      <c r="F15" s="29" t="str">
        <f>IF(TOC!$D$70="positive",SUM('T03.12'!$H:$H) + SUM('T03.12'!$I:$I) + SUM('T06.10'!$K:$K) + SUM('T06.10'!$L:$L),"")</f>
        <v/>
      </c>
      <c r="G15" s="29" t="str">
        <f>IF(TOC!$D$70="positive",SUM('T03.12'!$J:$J) + SUM('T06.10'!$M:$M),"")</f>
        <v/>
      </c>
      <c r="H15" s="29" t="str">
        <f>IF(TOC!$D$70="positive",SUM('T03.12'!$K:$K) + SUM('T06.10'!$N:$N),"")</f>
        <v/>
      </c>
      <c r="I15" s="29" t="str">
        <f>IF(TOC!$D$70="positive",SUM('T03.12'!$L:$L) + SUM('T06.10'!$O:$O),"")</f>
        <v/>
      </c>
      <c r="J15" s="17"/>
      <c r="K15" s="24"/>
    </row>
    <row r="16" spans="1:11" ht="30">
      <c r="A16" s="32"/>
      <c r="B16" s="15" t="s">
        <v>691</v>
      </c>
      <c r="C16" s="14" t="s">
        <v>593</v>
      </c>
      <c r="D16" s="29" t="str">
        <f>IF(TOC!$D$70="positive",SUM('T03.01'!$C$8)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29" t="str">
        <f>IF(TOC!$D$70="positive",SUM('T03.01'!$D$8)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29" t="str">
        <f>IF(TOC!$D$70="positive",SUM('T03.01'!$F$8)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29" t="str">
        <f>IF(TOC!$D$70="positive",SUM('T03.02'!$H$8)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29" t="str">
        <f>IF(TOC!$D$70="positive",SUM('T03.01'!$G$8)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29" t="str">
        <f>IF(TOC!$D$70="positive",SUM('T03.01'!$H$8)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23"/>
    </row>
    <row r="17" spans="1:11" ht="30">
      <c r="A17" s="32"/>
      <c r="B17" s="15" t="s">
        <v>637</v>
      </c>
      <c r="C17" s="14" t="s">
        <v>594</v>
      </c>
      <c r="D17" s="29" t="str">
        <f>IF(TOC!$D$70="positive",SUM('T03.11'!$D:$D) + SUM('T06.07'!$G:$G),"")</f>
        <v/>
      </c>
      <c r="E17" s="29" t="str">
        <f>IF(TOC!$D$70="positive",SUM('T03.11'!$E:$E) - SUM('T03.11'!$F:$F) + SUM('T06.07'!$H:$H) - SUM('T06.07'!$I:$I),"")</f>
        <v/>
      </c>
      <c r="F17" s="29" t="str">
        <f>IF(TOC!$D$70="positive",SUM('T03.11'!$G:$G) + SUM('T03.11'!$H:$H) + SUM('T06.07'!$J:$J) + SUM('T06.07'!$K:$K),"")</f>
        <v/>
      </c>
      <c r="G17" s="17"/>
      <c r="H17" s="29" t="str">
        <f>IF(TOC!$D$70="positive",SUM('T03.11'!$I:$I) + SUM('T06.07'!$L:$L),"")</f>
        <v/>
      </c>
      <c r="I17" s="29" t="str">
        <f>IF(TOC!$D$70="positive",SUM('T03.11'!$J:$J) + SUM('T06.07'!$M:$M),"")</f>
        <v/>
      </c>
      <c r="J17" s="17"/>
      <c r="K17" s="24"/>
    </row>
    <row r="18" spans="1:11">
      <c r="A18" s="32"/>
      <c r="B18" s="15" t="s">
        <v>692</v>
      </c>
      <c r="C18" s="14" t="s">
        <v>595</v>
      </c>
      <c r="D18" s="29" t="str">
        <f>IF(TOC!$D$70="positive",SUM('T10.03'!$C:$C) + SUM('T10.04'!$C:$C) + SUM('T10.07'!$C:$C) + SUM('T10.08'!$C:$C),"")</f>
        <v/>
      </c>
      <c r="E18" s="29" t="str">
        <f>IF(TOC!$D$70="positive",SUM('T10.03'!$D:$D) - SUM('T10.03'!$E:$E) + SUM('T10.04'!$D:$D) - SUM('T10.04'!$E:$E) - SUM('T10.05'!$D:$D) - SUM('T10.06'!$D:$D) - SUM('T10.07'!$F:$F) - SUM('T10.08'!$F:$F),"")</f>
        <v/>
      </c>
      <c r="F18" s="29" t="str">
        <f>IF(TOC!$D$70="positive",SUM('T10.03'!$F:$F)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29" t="str">
        <f>IF(TOC!$D$70="positive",SUM('T10.03'!$G:$G)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29" t="str">
        <f>IF(TOC!$D$70="positive",SUM('T10.03'!$H:$H)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29" t="str">
        <f>IF(TOC!$D$70="positive",SUM('T10.03'!$I:$I) + SUM('T10.04'!$I:$I) + SUM('T10.07'!$J:$J) + SUM('T10.08'!$J:$J),"")</f>
        <v/>
      </c>
      <c r="J18" s="16"/>
      <c r="K18" s="23"/>
    </row>
    <row r="19" spans="1:11" ht="20">
      <c r="A19" s="32"/>
      <c r="B19" s="15" t="s">
        <v>693</v>
      </c>
      <c r="C19" s="14" t="s">
        <v>596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2"/>
      <c r="B20" s="15" t="s">
        <v>694</v>
      </c>
      <c r="C20" s="14" t="s">
        <v>597</v>
      </c>
      <c r="D20" s="29" t="str">
        <f>IF(TOC!$D$70="positive",SUM('T01.05'!$K$8)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SUM('T03.04'!$J:$J) + SUM('T03.05'!$L:$L),"")</f>
        <v/>
      </c>
      <c r="E20" s="29" t="str">
        <f>IF(TOC!$D$70="positive",SUM('T01.05'!$L$8)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SUM('T03.04'!$K:$K) + SUM('T03.05'!$M:$M) - SUM('T03.04'!$L:$L) - SUM('T03.05'!$N:$N),"")</f>
        <v/>
      </c>
      <c r="F20" s="29" t="str">
        <f>IF(TOC!$D$70="positive",SUM('T01.05'!$P$8)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SUM('T03.04'!$M:$M) + SUM('T03.05'!$O:$O),"")</f>
        <v/>
      </c>
      <c r="G20" s="16"/>
      <c r="H20" s="16"/>
      <c r="I20" s="29" t="str">
        <f>IF(TOC!$D$70="positive",SUM('T01.05'!$Q$8)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SUM('T03.04'!$N:$N) + SUM('T03.05'!$P:$P),"")</f>
        <v/>
      </c>
      <c r="J20" s="16"/>
      <c r="K20" s="23"/>
    </row>
    <row r="21" spans="1:11">
      <c r="A21" s="32"/>
      <c r="B21" s="15" t="s">
        <v>695</v>
      </c>
      <c r="C21" s="14" t="s">
        <v>696</v>
      </c>
      <c r="D21" s="29" t="str">
        <f>IF(TOC!$D$70="positive",SUM($D$6:$D$20),"")</f>
        <v/>
      </c>
      <c r="E21" s="29" t="str">
        <f>IF(TOC!$D$70="positive",SUM($E$6:$E$20),"")</f>
        <v/>
      </c>
      <c r="F21" s="29" t="str">
        <f>IF(TOC!$D$70="positive",SUM($F$6:$F$20),"")</f>
        <v/>
      </c>
      <c r="G21" s="29" t="str">
        <f>IF(TOC!$D$70="positive",SUM($G$6:$G$20),"")</f>
        <v/>
      </c>
      <c r="H21" s="29" t="str">
        <f>IF(TOC!$D$70="positive",SUM($H$6:$H$20),"")</f>
        <v/>
      </c>
      <c r="I21" s="29" t="str">
        <f>IF(TOC!$D$70="positive",SUM($I$6:$I$20),"")</f>
        <v/>
      </c>
      <c r="J21" s="29" t="str">
        <f>IF(TOC!$D$70="positive",SUM($J$6:$J$20),"")</f>
        <v/>
      </c>
      <c r="K21" s="24"/>
    </row>
    <row r="22" spans="1:11">
      <c r="A22" s="32" t="s">
        <v>646</v>
      </c>
      <c r="B22" s="20"/>
      <c r="C22" s="14"/>
      <c r="D22" s="21" t="s">
        <v>682</v>
      </c>
      <c r="E22" s="21" t="s">
        <v>682</v>
      </c>
      <c r="F22" s="21" t="s">
        <v>682</v>
      </c>
      <c r="G22" s="21" t="s">
        <v>682</v>
      </c>
      <c r="H22" s="21" t="s">
        <v>682</v>
      </c>
      <c r="I22" s="21" t="s">
        <v>682</v>
      </c>
      <c r="J22" s="21" t="s">
        <v>682</v>
      </c>
      <c r="K22" s="22" t="s">
        <v>682</v>
      </c>
    </row>
    <row r="23" spans="1:11" ht="30">
      <c r="A23" s="32"/>
      <c r="B23" s="15" t="s">
        <v>697</v>
      </c>
      <c r="C23" s="14" t="s">
        <v>698</v>
      </c>
      <c r="D23" s="29" t="str">
        <f>IF(TOC!$D$70="positive",SUM('T07.01'!$C$8) + SUM('T07.02'!$E:$E) + SUM('T07.03'!$D:$D) + SUM('T07.04'!$E:$E) + SUM('T07.05'!$D:$D),"")</f>
        <v/>
      </c>
      <c r="E23" s="29" t="str">
        <f>IF(TOC!$D$70="positive",SUM('T07.01'!$D$8)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29" t="str">
        <f>IF(TOC!$D$70="positive",SUM('T07.01'!$F$8)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29" t="str">
        <f>IF(TOC!$D$70="positive",SUM('T07.01'!$H$8) + SUM('T07.02'!$L:$L) + SUM('T07.03'!$I:$I) + SUM('T07.04'!$L:$L) + SUM('T07.05'!$I:$I),"")</f>
        <v/>
      </c>
      <c r="H23" s="29" t="str">
        <f>IF(TOC!$D$70="positive",SUM('T07.01'!$I$8) + SUM('T07.02'!$M:$M) + SUM('T07.03'!$J:$J) + SUM('T07.04'!$M:$M) + SUM('T07.05'!$J:$J),"")</f>
        <v/>
      </c>
      <c r="I23" s="29" t="str">
        <f>IF(TOC!$D$70="positive",SUM('T07.01'!$J$8) + SUM('T07.02'!$N:$N) + SUM('T07.03'!$K:$K) + SUM('T07.04'!$N:$N) + SUM('T07.05'!$K:$K),"")</f>
        <v/>
      </c>
      <c r="J23" s="17"/>
      <c r="K23" s="24"/>
    </row>
    <row r="24" spans="1:11">
      <c r="A24" s="32"/>
      <c r="B24" s="15" t="s">
        <v>649</v>
      </c>
      <c r="C24" s="14" t="s">
        <v>699</v>
      </c>
      <c r="D24" s="29" t="str">
        <f>IF(TOC!$D$70="positive",SUM('T07.08'!$E:$E) + SUM('T07.09'!$D:$D),"")</f>
        <v/>
      </c>
      <c r="E24" s="29" t="str">
        <f>IF(TOC!$D$70="positive",SUM('T07.08'!$F:$F) - SUM('T07.08'!$G:$G) + SUM('T07.08'!$H:$H) - SUM('T07.08'!$I:$I) + SUM('T07.09'!$E:$E) - SUM('T07.09'!$F:$F),"")</f>
        <v/>
      </c>
      <c r="F24" s="29" t="str">
        <f>IF(TOC!$D$70="positive",SUM('T07.08'!$J:$J) + SUM('T07.08'!$K:$K) + SUM('T07.09'!$G:$G) + SUM('T07.09'!$H:$H),"")</f>
        <v/>
      </c>
      <c r="G24" s="29" t="str">
        <f>IF(TOC!$D$70="positive",SUM('T07.08'!$L:$L) + SUM('T07.09'!$I:$I),"")</f>
        <v/>
      </c>
      <c r="H24" s="29" t="str">
        <f>IF(TOC!$D$70="positive",SUM('T07.08'!$M:$M) + SUM('T07.09'!$J:$J),"")</f>
        <v/>
      </c>
      <c r="I24" s="29" t="str">
        <f>IF(TOC!$D$70="positive",SUM('T07.08'!$N:$N) + SUM('T07.09'!$K:$K),"")</f>
        <v/>
      </c>
      <c r="J24" s="16"/>
      <c r="K24" s="23"/>
    </row>
    <row r="25" spans="1:11" ht="20">
      <c r="A25" s="32"/>
      <c r="B25" s="15" t="s">
        <v>700</v>
      </c>
      <c r="C25" s="14" t="s">
        <v>701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2"/>
      <c r="B26" s="15" t="s">
        <v>661</v>
      </c>
      <c r="C26" s="14" t="s">
        <v>702</v>
      </c>
      <c r="D26" s="29" t="str">
        <f>IF(TOC!$D$70="positive",SUM('T08.08'!$C$8),"")</f>
        <v/>
      </c>
      <c r="E26" s="29" t="str">
        <f>IF(TOC!$D$70="positive",SUM('T08.08'!$D$8) - SUM('T08.08'!$E$8),"")</f>
        <v/>
      </c>
      <c r="F26" s="29" t="str">
        <f>IF(TOC!$D$70="positive",SUM('T08.08'!$F$8) + SUM('T08.08'!$G$8),"")</f>
        <v/>
      </c>
      <c r="G26" s="29" t="str">
        <f>IF(TOC!$D$70="positive",SUM('T08.08'!$H$8),"")</f>
        <v/>
      </c>
      <c r="H26" s="29" t="str">
        <f>IF(TOC!$D$70="positive",SUM('T08.08'!$I$8),"")</f>
        <v/>
      </c>
      <c r="I26" s="29" t="str">
        <f>IF(TOC!$D$70="positive",SUM('T08.08'!$J$8),"")</f>
        <v/>
      </c>
      <c r="J26" s="16"/>
      <c r="K26" s="23"/>
    </row>
    <row r="27" spans="1:11">
      <c r="A27" s="32"/>
      <c r="B27" s="15" t="s">
        <v>598</v>
      </c>
      <c r="C27" s="14" t="s">
        <v>703</v>
      </c>
      <c r="D27" s="29" t="str">
        <f>IF(TOC!$D$70="positive",SUM('T07.10'!$C$8),"")</f>
        <v/>
      </c>
      <c r="E27" s="29" t="str">
        <f>IF(TOC!$D$70="positive",SUM('T07.10'!$D$8) - SUM('T07.10'!$E$8),"")</f>
        <v/>
      </c>
      <c r="F27" s="29" t="str">
        <f>IF(TOC!$D$70="positive",SUM('T07.10'!$F$8) + SUM('T07.10'!$G$8),"")</f>
        <v/>
      </c>
      <c r="G27" s="29" t="str">
        <f>IF(TOC!$D$70="positive",SUM('T07.10'!$H$8),"")</f>
        <v/>
      </c>
      <c r="H27" s="29" t="str">
        <f>IF(TOC!$D$70="positive",SUM('T07.10'!$I$8),"")</f>
        <v/>
      </c>
      <c r="I27" s="29" t="str">
        <f>IF(TOC!$D$70="positive",SUM('T07.10'!$J$8),"")</f>
        <v/>
      </c>
      <c r="J27" s="17"/>
      <c r="K27" s="24"/>
    </row>
    <row r="28" spans="1:11" ht="50">
      <c r="A28" s="32"/>
      <c r="B28" s="15" t="s">
        <v>704</v>
      </c>
      <c r="C28" s="14" t="s">
        <v>705</v>
      </c>
      <c r="D28" s="16"/>
      <c r="E28" s="16"/>
      <c r="F28" s="16"/>
      <c r="G28" s="16"/>
      <c r="H28" s="16"/>
      <c r="I28" s="16"/>
      <c r="J28" s="16"/>
      <c r="K28" s="23"/>
    </row>
    <row r="29" spans="1:11" ht="30">
      <c r="A29" s="32"/>
      <c r="B29" s="15" t="s">
        <v>637</v>
      </c>
      <c r="C29" s="14" t="s">
        <v>706</v>
      </c>
      <c r="D29" s="29" t="str">
        <f>IF(TOC!$D$70="positive",SUM('T08.09'!$D:$D),"")</f>
        <v/>
      </c>
      <c r="E29" s="29" t="str">
        <f>IF(TOC!$D$70="positive",SUM('T08.09'!$E:$E) - SUM('T08.09'!$F:$F),"")</f>
        <v/>
      </c>
      <c r="F29" s="29" t="str">
        <f>IF(TOC!$D$70="positive",SUM('T08.09'!$G:$G) + SUM('T08.09'!$H:$H),"")</f>
        <v/>
      </c>
      <c r="G29" s="29" t="str">
        <f>IF(TOC!$D$70="positive",SUM('T08.09'!$I:$I),"")</f>
        <v/>
      </c>
      <c r="H29" s="29" t="str">
        <f>IF(TOC!$D$70="positive",SUM('T08.09'!$J:$J),"")</f>
        <v/>
      </c>
      <c r="I29" s="29" t="str">
        <f>IF(TOC!$D$70="positive",SUM('T08.09'!$K:$K),"")</f>
        <v/>
      </c>
      <c r="J29" s="17"/>
      <c r="K29" s="24"/>
    </row>
    <row r="30" spans="1:11">
      <c r="A30" s="32"/>
      <c r="B30" s="15" t="s">
        <v>688</v>
      </c>
      <c r="C30" s="14" t="s">
        <v>707</v>
      </c>
      <c r="D30" s="29" t="str">
        <f>IF(TOC!$D$70="positive",SUM('T08.03'!$E:$E) + SUM('T08.04'!$F:$F) + SUM('T08.05'!$F:$F),"")</f>
        <v/>
      </c>
      <c r="E30" s="29" t="str">
        <f>IF(TOC!$D$70="positive",SUM('T08.03'!$F:$F) + SUM('T08.04'!$G:$G) + SUM('T08.05'!$G:$G) - (SUM('T08.03'!$G:$G) + SUM('T08.04'!$H:$H) + SUM('T08.05'!$H:$H)),"")</f>
        <v/>
      </c>
      <c r="F30" s="29" t="str">
        <f>IF(TOC!$D$70="positive",SUM('T08.03'!$H:$H) + SUM('T08.04'!$I:$I) + SUM('T08.05'!$I:$I) + SUM('T08.03'!$I:$I) + SUM('T08.04'!$J:$J) + SUM('T08.05'!$J:$J),"")</f>
        <v/>
      </c>
      <c r="G30" s="29" t="str">
        <f>IF(TOC!$D$70="positive",SUM('T08.03'!$J:$J) + SUM('T08.04'!$K:$K) + SUM('T08.05'!$K:$K),"")</f>
        <v/>
      </c>
      <c r="H30" s="29" t="str">
        <f>IF(TOC!$D$70="positive",SUM('T08.03'!$K:$K) + SUM('T08.04'!$L:$L) + SUM('T08.05'!$L:$L),"")</f>
        <v/>
      </c>
      <c r="I30" s="29" t="str">
        <f>IF(TOC!$D$70="positive",SUM('T08.03'!$L:$L) + SUM('T08.04'!$M:$M) + SUM('T08.05'!$M:$M),"")</f>
        <v/>
      </c>
      <c r="J30" s="16"/>
      <c r="K30" s="23"/>
    </row>
    <row r="31" spans="1:11">
      <c r="A31" s="32"/>
      <c r="B31" s="15" t="s">
        <v>708</v>
      </c>
      <c r="C31" s="14" t="s">
        <v>709</v>
      </c>
      <c r="D31" s="29" t="str">
        <f>IF(TOC!$D$70="positive",SUM('T08.01'!$C$8) + SUM('T08.02'!$D:$D),"")</f>
        <v/>
      </c>
      <c r="E31" s="29" t="str">
        <f>IF(TOC!$D$70="positive",SUM('T08.01'!$D$8) - SUM('T08.01'!$E$8) + SUM('T08.02'!$E:$E) - SUM('T08.02'!$F:$F),"")</f>
        <v/>
      </c>
      <c r="F31" s="29" t="str">
        <f>IF(TOC!$D$70="positive",SUM('T08.01'!$F$8) + SUM('T08.01'!$G$8) + SUM('T08.02'!$G:$G) + SUM('T08.02'!$H:$H),"")</f>
        <v/>
      </c>
      <c r="G31" s="29" t="str">
        <f>IF(TOC!$D$70="positive",SUM('T08.01'!$H$8) + SUM('T08.02'!$I:$I),"")</f>
        <v/>
      </c>
      <c r="H31" s="29" t="str">
        <f>IF(TOC!$D$70="positive",SUM('T08.01'!$I$8) + SUM('T08.02'!$J:$J),"")</f>
        <v/>
      </c>
      <c r="I31" s="29" t="str">
        <f>IF(TOC!$D$70="positive",SUM('T08.01'!$J$8) + SUM('T08.02'!$K:$K),"")</f>
        <v/>
      </c>
      <c r="J31" s="17"/>
      <c r="K31" s="24"/>
    </row>
    <row r="32" spans="1:11">
      <c r="A32" s="32"/>
      <c r="B32" s="15" t="s">
        <v>692</v>
      </c>
      <c r="C32" s="14" t="s">
        <v>710</v>
      </c>
      <c r="D32" s="29" t="str">
        <f>IF(TOC!$D$70="positive",SUM('T10.01'!$C:$C) + SUM('T10.02'!$C:$C) + SUM('T10.07'!$D:$D) + SUM('T10.08'!$D:$D),"")</f>
        <v/>
      </c>
      <c r="E32" s="29" t="str">
        <f>IF(TOC!$D$70="positive",SUM('T10.01'!$E:$E) - SUM('T10.01'!$D:$D) + SUM('T10.02'!$E:$E) - SUM('T10.02'!$D:$D) - SUM('T10.05'!$C:$C) - SUM('T10.06'!$C:$C) - SUM('T10.07'!$E:$E) - SUM('T10.08'!$E:$E),"")</f>
        <v/>
      </c>
      <c r="F32" s="29" t="str">
        <f>IF(TOC!$D$70="positive",SUM('T10.01'!$F:$F)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29" t="str">
        <f>IF(TOC!$D$70="positive",SUM('T10.01'!$G:$G)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29" t="str">
        <f>IF(TOC!$D$70="positive",SUM('T10.01'!$H:$H)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29" t="str">
        <f>IF(TOC!$D$70="positive",SUM('T10.01'!$I:$I) + SUM('T10.02'!$I:$I) + SUM('T10.07'!$K:$K) + SUM('T10.08'!$K:$K),"")</f>
        <v/>
      </c>
      <c r="J32" s="16"/>
      <c r="K32" s="23"/>
    </row>
    <row r="33" spans="1:11" ht="20">
      <c r="A33" s="32"/>
      <c r="B33" s="15" t="s">
        <v>711</v>
      </c>
      <c r="C33" s="14" t="s">
        <v>712</v>
      </c>
      <c r="D33" s="29" t="str">
        <f>IF(TOC!$D$70="positive",SUM('T08.06'!$D:$D),"")</f>
        <v/>
      </c>
      <c r="E33" s="29" t="str">
        <f>IF(TOC!$D$70="positive",SUM('T08.06'!$E:$E) - SUM('T08.06'!$F:$F),"")</f>
        <v/>
      </c>
      <c r="F33" s="29" t="str">
        <f>IF(TOC!$D$70="positive",SUM('T08.06'!$G:$G) + SUM('T08.06'!$H:$H),"")</f>
        <v/>
      </c>
      <c r="G33" s="29" t="str">
        <f>IF(TOC!$D$70="positive",SUM('T08.06'!$I:$I),"")</f>
        <v/>
      </c>
      <c r="H33" s="29" t="str">
        <f>IF(TOC!$D$70="positive",SUM('T08.06'!$J:$J),"")</f>
        <v/>
      </c>
      <c r="I33" s="29" t="str">
        <f>IF(TOC!$D$70="positive",SUM('T08.06'!$K:$K),"")</f>
        <v/>
      </c>
      <c r="J33" s="17"/>
      <c r="K33" s="24"/>
    </row>
    <row r="34" spans="1:11" ht="40">
      <c r="A34" s="32"/>
      <c r="B34" s="15" t="s">
        <v>713</v>
      </c>
      <c r="C34" s="14" t="s">
        <v>714</v>
      </c>
      <c r="D34" s="29" t="str">
        <f>IF(TOC!$D$70="positive",SUM('T08.07'!$E:$E),"")</f>
        <v/>
      </c>
      <c r="E34" s="29" t="str">
        <f>IF(TOC!$D$70="positive",SUM('T08.07'!$F:$F) - SUM('T08.07'!$G:$G),"")</f>
        <v/>
      </c>
      <c r="F34" s="29" t="str">
        <f>IF(TOC!$D$70="positive",SUM('T08.07'!$H:$H) + SUM('T08.07'!$I:$I),"")</f>
        <v/>
      </c>
      <c r="G34" s="29" t="str">
        <f>IF(TOC!$D$70="positive",SUM('T08.07'!$J:$J),"")</f>
        <v/>
      </c>
      <c r="H34" s="29" t="str">
        <f>IF(TOC!$D$70="positive",SUM('T08.07'!$K:$K),"")</f>
        <v/>
      </c>
      <c r="I34" s="29" t="str">
        <f>IF(TOC!$D$70="positive",SUM('T08.07'!$L:$L),"")</f>
        <v/>
      </c>
      <c r="J34" s="16"/>
      <c r="K34" s="23"/>
    </row>
    <row r="35" spans="1:11">
      <c r="A35" s="32"/>
      <c r="B35" s="15" t="s">
        <v>694</v>
      </c>
      <c r="C35" s="14" t="s">
        <v>715</v>
      </c>
      <c r="D35" s="29" t="str">
        <f>IF(TOC!$D$70="positive",SUM('T07.10'!$K$8) + SUM('T08.01'!$K$8) + SUM('T08.02'!$L:$L) + SUM('T08.03'!$M:$M) + SUM('T08.04'!$N:$N) + SUM('T08.05'!$N:$N) + SUM('T08.06'!$L:$L) + SUM('T08.07'!$M:$M),"")</f>
        <v/>
      </c>
      <c r="E35" s="29" t="str">
        <f>IF(TOC!$D$70="positive",SUM('T07.10'!$L$8)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29" t="str">
        <f>IF(TOC!$D$70="positive",SUM('T07.10'!$P$8)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29" t="str">
        <f>IF(TOC!$D$70="positive",SUM('T07.10'!$Q$8)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2"/>
      <c r="B36" s="15" t="s">
        <v>716</v>
      </c>
      <c r="C36" s="14" t="s">
        <v>717</v>
      </c>
      <c r="D36" s="29" t="str">
        <f>IF(TOC!$D$70="positive",SUM($D$23:$D$35),"")</f>
        <v/>
      </c>
      <c r="E36" s="29" t="str">
        <f>IF(TOC!$D$70="positive",SUM($E$23:$E$35),"")</f>
        <v/>
      </c>
      <c r="F36" s="29" t="str">
        <f>IF(TOC!$D$70="positive",SUM($F$23:$F$35),"")</f>
        <v/>
      </c>
      <c r="G36" s="29" t="str">
        <f>IF(TOC!$D$70="positive",SUM($G$23:$G$35),"")</f>
        <v/>
      </c>
      <c r="H36" s="29" t="str">
        <f>IF(TOC!$D$70="positive",SUM($H$23:$H$35),"")</f>
        <v/>
      </c>
      <c r="I36" s="29" t="str">
        <f>IF(TOC!$D$70="positive",SUM($I$23:$I$35),"")</f>
        <v/>
      </c>
      <c r="J36" s="29" t="str">
        <f>IF(TOC!$D$70="positive",SUM($J$23:$J$35),"")</f>
        <v/>
      </c>
      <c r="K36" s="23"/>
    </row>
    <row r="37" spans="1:11">
      <c r="A37" s="32" t="s">
        <v>718</v>
      </c>
      <c r="B37" s="32"/>
      <c r="C37" s="14" t="s">
        <v>719</v>
      </c>
      <c r="D37" s="29" t="str">
        <f>IF(TOC!$D$70="positive",$D$21 - $D$36,"")</f>
        <v/>
      </c>
      <c r="E37" s="29" t="str">
        <f>IF(TOC!$D$70="positive",$E$21 - $E$36,"")</f>
        <v/>
      </c>
      <c r="F37" s="29" t="str">
        <f>IF(TOC!$D$70="positive",$F$21 - $F$36,"")</f>
        <v/>
      </c>
      <c r="G37" s="29" t="str">
        <f>IF(TOC!$D$70="positive",$G$21 - $G$36,"")</f>
        <v/>
      </c>
      <c r="H37" s="29" t="str">
        <f>IF(TOC!$D$70="positive",$H$21 - $H$36,"")</f>
        <v/>
      </c>
      <c r="I37" s="29" t="str">
        <f>IF(TOC!$D$70="positive",$I$21 - $I$36,"")</f>
        <v/>
      </c>
      <c r="J37" s="29" t="str">
        <f>IF(TOC!$D$70="positive",$J$21 -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272</v>
      </c>
      <c r="B1" s="12" t="s">
        <v>268</v>
      </c>
    </row>
    <row r="2" spans="1:10" ht="15" customHeight="1"/>
    <row r="3" spans="1:10">
      <c r="A3" s="30"/>
      <c r="B3" s="30"/>
      <c r="C3" s="30"/>
      <c r="D3" s="30"/>
      <c r="E3" s="30"/>
      <c r="F3" s="31" t="s">
        <v>720</v>
      </c>
      <c r="G3" s="31" t="s">
        <v>721</v>
      </c>
      <c r="H3" s="31" t="s">
        <v>722</v>
      </c>
      <c r="I3" s="31"/>
      <c r="J3" s="31" t="s">
        <v>681</v>
      </c>
    </row>
    <row r="4" spans="1:10">
      <c r="A4" s="30"/>
      <c r="B4" s="30"/>
      <c r="C4" s="30"/>
      <c r="D4" s="30"/>
      <c r="E4" s="30"/>
      <c r="F4" s="31"/>
      <c r="G4" s="31"/>
      <c r="H4" s="13" t="s">
        <v>723</v>
      </c>
      <c r="I4" s="13" t="s">
        <v>724</v>
      </c>
      <c r="J4" s="31"/>
    </row>
    <row r="5" spans="1:10">
      <c r="A5" s="30"/>
      <c r="B5" s="30"/>
      <c r="C5" s="30"/>
      <c r="D5" s="30"/>
      <c r="E5" s="30"/>
      <c r="F5" s="14" t="s">
        <v>286</v>
      </c>
      <c r="G5" s="14" t="s">
        <v>287</v>
      </c>
      <c r="H5" s="14" t="s">
        <v>288</v>
      </c>
      <c r="I5" s="14" t="s">
        <v>289</v>
      </c>
      <c r="J5" s="14" t="s">
        <v>290</v>
      </c>
    </row>
    <row r="6" spans="1:10">
      <c r="A6" s="32" t="s">
        <v>720</v>
      </c>
      <c r="B6" s="33"/>
      <c r="C6" s="33"/>
      <c r="D6" s="33"/>
      <c r="E6" s="14"/>
      <c r="F6" s="21" t="s">
        <v>682</v>
      </c>
      <c r="G6" s="21" t="s">
        <v>682</v>
      </c>
      <c r="H6" s="21" t="s">
        <v>682</v>
      </c>
      <c r="I6" s="25" t="s">
        <v>682</v>
      </c>
      <c r="J6" s="22" t="s">
        <v>682</v>
      </c>
    </row>
    <row r="7" spans="1:10">
      <c r="A7" s="32"/>
      <c r="B7" s="32" t="s">
        <v>725</v>
      </c>
      <c r="C7" s="32"/>
      <c r="D7" s="32"/>
      <c r="E7" s="14" t="s">
        <v>286</v>
      </c>
      <c r="F7" s="17"/>
      <c r="G7" s="21" t="s">
        <v>726</v>
      </c>
      <c r="H7" s="21" t="s">
        <v>726</v>
      </c>
      <c r="I7" s="25" t="s">
        <v>726</v>
      </c>
      <c r="J7" s="22" t="s">
        <v>726</v>
      </c>
    </row>
    <row r="8" spans="1:10">
      <c r="A8" s="32"/>
      <c r="B8" s="32" t="s">
        <v>727</v>
      </c>
      <c r="C8" s="33"/>
      <c r="D8" s="33"/>
      <c r="E8" s="14"/>
      <c r="F8" s="21" t="s">
        <v>682</v>
      </c>
      <c r="G8" s="21" t="s">
        <v>682</v>
      </c>
      <c r="H8" s="21" t="s">
        <v>682</v>
      </c>
      <c r="I8" s="25" t="s">
        <v>682</v>
      </c>
      <c r="J8" s="22" t="s">
        <v>682</v>
      </c>
    </row>
    <row r="9" spans="1:10">
      <c r="A9" s="32"/>
      <c r="B9" s="32"/>
      <c r="C9" s="32" t="s">
        <v>728</v>
      </c>
      <c r="D9" s="20"/>
      <c r="E9" s="14"/>
      <c r="F9" s="21" t="s">
        <v>682</v>
      </c>
      <c r="G9" s="21" t="s">
        <v>682</v>
      </c>
      <c r="H9" s="21" t="s">
        <v>682</v>
      </c>
      <c r="I9" s="25" t="s">
        <v>682</v>
      </c>
      <c r="J9" s="22" t="s">
        <v>682</v>
      </c>
    </row>
    <row r="10" spans="1:10" ht="40">
      <c r="A10" s="32"/>
      <c r="B10" s="32"/>
      <c r="C10" s="32"/>
      <c r="D10" s="15" t="s">
        <v>729</v>
      </c>
      <c r="E10" s="14" t="s">
        <v>287</v>
      </c>
      <c r="F10" s="16"/>
      <c r="G10" s="21" t="s">
        <v>726</v>
      </c>
      <c r="H10" s="21" t="s">
        <v>726</v>
      </c>
      <c r="I10" s="25" t="s">
        <v>726</v>
      </c>
      <c r="J10" s="22" t="s">
        <v>726</v>
      </c>
    </row>
    <row r="11" spans="1:10" ht="20">
      <c r="A11" s="32"/>
      <c r="B11" s="32"/>
      <c r="C11" s="32"/>
      <c r="D11" s="15" t="s">
        <v>730</v>
      </c>
      <c r="E11" s="14" t="s">
        <v>288</v>
      </c>
      <c r="F11" s="17"/>
      <c r="G11" s="21" t="s">
        <v>726</v>
      </c>
      <c r="H11" s="21" t="s">
        <v>726</v>
      </c>
      <c r="I11" s="25" t="s">
        <v>726</v>
      </c>
      <c r="J11" s="22" t="s">
        <v>726</v>
      </c>
    </row>
    <row r="12" spans="1:10">
      <c r="A12" s="32"/>
      <c r="B12" s="32"/>
      <c r="C12" s="32"/>
      <c r="D12" s="15" t="s">
        <v>731</v>
      </c>
      <c r="E12" s="14" t="s">
        <v>289</v>
      </c>
      <c r="F12" s="16"/>
      <c r="G12" s="21" t="s">
        <v>726</v>
      </c>
      <c r="H12" s="21" t="s">
        <v>726</v>
      </c>
      <c r="I12" s="25" t="s">
        <v>726</v>
      </c>
      <c r="J12" s="22" t="s">
        <v>726</v>
      </c>
    </row>
    <row r="13" spans="1:10" ht="30">
      <c r="A13" s="32"/>
      <c r="B13" s="32"/>
      <c r="C13" s="32"/>
      <c r="D13" s="15" t="s">
        <v>732</v>
      </c>
      <c r="E13" s="14" t="s">
        <v>290</v>
      </c>
      <c r="F13" s="17"/>
      <c r="G13" s="21" t="s">
        <v>726</v>
      </c>
      <c r="H13" s="21" t="s">
        <v>726</v>
      </c>
      <c r="I13" s="25" t="s">
        <v>726</v>
      </c>
      <c r="J13" s="22" t="s">
        <v>726</v>
      </c>
    </row>
    <row r="14" spans="1:10">
      <c r="A14" s="32"/>
      <c r="B14" s="32"/>
      <c r="C14" s="32"/>
      <c r="D14" s="15" t="s">
        <v>733</v>
      </c>
      <c r="E14" s="14" t="s">
        <v>291</v>
      </c>
      <c r="F14" s="16"/>
      <c r="G14" s="21" t="s">
        <v>726</v>
      </c>
      <c r="H14" s="21" t="s">
        <v>726</v>
      </c>
      <c r="I14" s="25" t="s">
        <v>726</v>
      </c>
      <c r="J14" s="22" t="s">
        <v>726</v>
      </c>
    </row>
    <row r="15" spans="1:10">
      <c r="A15" s="32"/>
      <c r="B15" s="32"/>
      <c r="C15" s="32" t="s">
        <v>734</v>
      </c>
      <c r="D15" s="20"/>
      <c r="E15" s="14"/>
      <c r="F15" s="21" t="s">
        <v>682</v>
      </c>
      <c r="G15" s="21" t="s">
        <v>682</v>
      </c>
      <c r="H15" s="21" t="s">
        <v>682</v>
      </c>
      <c r="I15" s="25" t="s">
        <v>682</v>
      </c>
      <c r="J15" s="22" t="s">
        <v>682</v>
      </c>
    </row>
    <row r="16" spans="1:10" ht="40">
      <c r="A16" s="32"/>
      <c r="B16" s="32"/>
      <c r="C16" s="32"/>
      <c r="D16" s="15" t="s">
        <v>735</v>
      </c>
      <c r="E16" s="14" t="s">
        <v>292</v>
      </c>
      <c r="F16" s="16"/>
      <c r="G16" s="21" t="s">
        <v>726</v>
      </c>
      <c r="H16" s="21" t="s">
        <v>726</v>
      </c>
      <c r="I16" s="25" t="s">
        <v>726</v>
      </c>
      <c r="J16" s="22" t="s">
        <v>726</v>
      </c>
    </row>
    <row r="17" spans="1:10" ht="30">
      <c r="A17" s="32"/>
      <c r="B17" s="32"/>
      <c r="C17" s="32"/>
      <c r="D17" s="15" t="s">
        <v>736</v>
      </c>
      <c r="E17" s="14" t="s">
        <v>293</v>
      </c>
      <c r="F17" s="17"/>
      <c r="G17" s="21" t="s">
        <v>726</v>
      </c>
      <c r="H17" s="21" t="s">
        <v>726</v>
      </c>
      <c r="I17" s="25" t="s">
        <v>726</v>
      </c>
      <c r="J17" s="22" t="s">
        <v>726</v>
      </c>
    </row>
    <row r="18" spans="1:10">
      <c r="A18" s="32"/>
      <c r="B18" s="32" t="s">
        <v>737</v>
      </c>
      <c r="C18" s="32"/>
      <c r="D18" s="32"/>
      <c r="E18" s="14" t="s">
        <v>294</v>
      </c>
      <c r="F18" s="16"/>
      <c r="G18" s="21" t="s">
        <v>726</v>
      </c>
      <c r="H18" s="21" t="s">
        <v>726</v>
      </c>
      <c r="I18" s="25" t="s">
        <v>726</v>
      </c>
      <c r="J18" s="22" t="s">
        <v>726</v>
      </c>
    </row>
    <row r="19" spans="1:10">
      <c r="A19" s="32"/>
      <c r="B19" s="32" t="s">
        <v>738</v>
      </c>
      <c r="C19" s="32"/>
      <c r="D19" s="32"/>
      <c r="E19" s="14" t="s">
        <v>581</v>
      </c>
      <c r="F19" s="17"/>
      <c r="G19" s="21" t="s">
        <v>726</v>
      </c>
      <c r="H19" s="21" t="s">
        <v>726</v>
      </c>
      <c r="I19" s="25" t="s">
        <v>726</v>
      </c>
      <c r="J19" s="22" t="s">
        <v>726</v>
      </c>
    </row>
    <row r="20" spans="1:10">
      <c r="A20" s="32"/>
      <c r="B20" s="32" t="s">
        <v>739</v>
      </c>
      <c r="C20" s="32"/>
      <c r="D20" s="32"/>
      <c r="E20" s="14" t="s">
        <v>593</v>
      </c>
      <c r="F20" s="16"/>
      <c r="G20" s="21" t="s">
        <v>726</v>
      </c>
      <c r="H20" s="21" t="s">
        <v>726</v>
      </c>
      <c r="I20" s="25" t="s">
        <v>726</v>
      </c>
      <c r="J20" s="22" t="s">
        <v>726</v>
      </c>
    </row>
    <row r="21" spans="1:10">
      <c r="A21" s="32"/>
      <c r="B21" s="32" t="s">
        <v>740</v>
      </c>
      <c r="C21" s="32"/>
      <c r="D21" s="32"/>
      <c r="E21" s="14" t="s">
        <v>594</v>
      </c>
      <c r="F21" s="17"/>
      <c r="G21" s="21" t="s">
        <v>726</v>
      </c>
      <c r="H21" s="21" t="s">
        <v>726</v>
      </c>
      <c r="I21" s="25" t="s">
        <v>726</v>
      </c>
      <c r="J21" s="22" t="s">
        <v>726</v>
      </c>
    </row>
    <row r="22" spans="1:10">
      <c r="A22" s="32"/>
      <c r="B22" s="32" t="s">
        <v>741</v>
      </c>
      <c r="C22" s="32"/>
      <c r="D22" s="32"/>
      <c r="E22" s="14" t="s">
        <v>595</v>
      </c>
      <c r="F22" s="16"/>
      <c r="G22" s="21" t="s">
        <v>726</v>
      </c>
      <c r="H22" s="21" t="s">
        <v>726</v>
      </c>
      <c r="I22" s="25" t="s">
        <v>726</v>
      </c>
      <c r="J22" s="23"/>
    </row>
    <row r="23" spans="1:10">
      <c r="A23" s="32"/>
      <c r="B23" s="32" t="s">
        <v>742</v>
      </c>
      <c r="C23" s="32"/>
      <c r="D23" s="32"/>
      <c r="E23" s="14" t="s">
        <v>596</v>
      </c>
      <c r="F23" s="29" t="str">
        <f>IF(TOC!$D$71="positive",SUM($F$7:$F$22),"")</f>
        <v/>
      </c>
      <c r="G23" s="21" t="s">
        <v>726</v>
      </c>
      <c r="H23" s="21" t="s">
        <v>726</v>
      </c>
      <c r="I23" s="25" t="s">
        <v>726</v>
      </c>
      <c r="J23" s="22" t="s">
        <v>726</v>
      </c>
    </row>
    <row r="24" spans="1:10">
      <c r="A24" s="32" t="s">
        <v>721</v>
      </c>
      <c r="B24" s="33"/>
      <c r="C24" s="33"/>
      <c r="D24" s="33"/>
      <c r="E24" s="14"/>
      <c r="F24" s="21" t="s">
        <v>682</v>
      </c>
      <c r="G24" s="21" t="s">
        <v>682</v>
      </c>
      <c r="H24" s="21" t="s">
        <v>682</v>
      </c>
      <c r="I24" s="25" t="s">
        <v>682</v>
      </c>
      <c r="J24" s="22" t="s">
        <v>682</v>
      </c>
    </row>
    <row r="25" spans="1:10">
      <c r="A25" s="32"/>
      <c r="B25" s="32" t="s">
        <v>743</v>
      </c>
      <c r="C25" s="32"/>
      <c r="D25" s="32"/>
      <c r="E25" s="14" t="s">
        <v>597</v>
      </c>
      <c r="F25" s="21" t="s">
        <v>726</v>
      </c>
      <c r="G25" s="17"/>
      <c r="H25" s="21" t="s">
        <v>726</v>
      </c>
      <c r="I25" s="25" t="s">
        <v>726</v>
      </c>
      <c r="J25" s="22" t="s">
        <v>726</v>
      </c>
    </row>
    <row r="26" spans="1:10">
      <c r="A26" s="32"/>
      <c r="B26" s="32" t="s">
        <v>744</v>
      </c>
      <c r="C26" s="33"/>
      <c r="D26" s="33"/>
      <c r="E26" s="14"/>
      <c r="F26" s="21" t="s">
        <v>682</v>
      </c>
      <c r="G26" s="21" t="s">
        <v>682</v>
      </c>
      <c r="H26" s="21" t="s">
        <v>682</v>
      </c>
      <c r="I26" s="25" t="s">
        <v>682</v>
      </c>
      <c r="J26" s="22" t="s">
        <v>682</v>
      </c>
    </row>
    <row r="27" spans="1:10">
      <c r="A27" s="32"/>
      <c r="B27" s="32"/>
      <c r="C27" s="32" t="s">
        <v>745</v>
      </c>
      <c r="D27" s="32"/>
      <c r="E27" s="14" t="s">
        <v>696</v>
      </c>
      <c r="F27" s="21" t="s">
        <v>726</v>
      </c>
      <c r="G27" s="17"/>
      <c r="H27" s="21" t="s">
        <v>726</v>
      </c>
      <c r="I27" s="25" t="s">
        <v>726</v>
      </c>
      <c r="J27" s="22" t="s">
        <v>726</v>
      </c>
    </row>
    <row r="28" spans="1:10">
      <c r="A28" s="32"/>
      <c r="B28" s="32"/>
      <c r="C28" s="32" t="s">
        <v>746</v>
      </c>
      <c r="D28" s="32"/>
      <c r="E28" s="14" t="s">
        <v>698</v>
      </c>
      <c r="F28" s="21" t="s">
        <v>726</v>
      </c>
      <c r="G28" s="16"/>
      <c r="H28" s="21" t="s">
        <v>726</v>
      </c>
      <c r="I28" s="25" t="s">
        <v>726</v>
      </c>
      <c r="J28" s="22" t="s">
        <v>726</v>
      </c>
    </row>
    <row r="29" spans="1:10">
      <c r="A29" s="32"/>
      <c r="B29" s="32"/>
      <c r="C29" s="32" t="s">
        <v>747</v>
      </c>
      <c r="D29" s="32"/>
      <c r="E29" s="14" t="s">
        <v>699</v>
      </c>
      <c r="F29" s="21" t="s">
        <v>726</v>
      </c>
      <c r="G29" s="17"/>
      <c r="H29" s="21" t="s">
        <v>726</v>
      </c>
      <c r="I29" s="25" t="s">
        <v>726</v>
      </c>
      <c r="J29" s="22" t="s">
        <v>726</v>
      </c>
    </row>
    <row r="30" spans="1:10">
      <c r="A30" s="32"/>
      <c r="B30" s="32" t="s">
        <v>661</v>
      </c>
      <c r="C30" s="32"/>
      <c r="D30" s="32"/>
      <c r="E30" s="14" t="s">
        <v>701</v>
      </c>
      <c r="F30" s="21" t="s">
        <v>726</v>
      </c>
      <c r="G30" s="16"/>
      <c r="H30" s="21" t="s">
        <v>726</v>
      </c>
      <c r="I30" s="25" t="s">
        <v>726</v>
      </c>
      <c r="J30" s="22" t="s">
        <v>726</v>
      </c>
    </row>
    <row r="31" spans="1:10">
      <c r="A31" s="32"/>
      <c r="B31" s="32" t="s">
        <v>748</v>
      </c>
      <c r="C31" s="32"/>
      <c r="D31" s="32"/>
      <c r="E31" s="14" t="s">
        <v>702</v>
      </c>
      <c r="F31" s="21" t="s">
        <v>726</v>
      </c>
      <c r="G31" s="17"/>
      <c r="H31" s="21" t="s">
        <v>726</v>
      </c>
      <c r="I31" s="25" t="s">
        <v>726</v>
      </c>
      <c r="J31" s="22" t="s">
        <v>726</v>
      </c>
    </row>
    <row r="32" spans="1:10">
      <c r="A32" s="32"/>
      <c r="B32" s="32" t="s">
        <v>749</v>
      </c>
      <c r="C32" s="33"/>
      <c r="D32" s="33"/>
      <c r="E32" s="14"/>
      <c r="F32" s="21" t="s">
        <v>682</v>
      </c>
      <c r="G32" s="21" t="s">
        <v>682</v>
      </c>
      <c r="H32" s="21" t="s">
        <v>682</v>
      </c>
      <c r="I32" s="25" t="s">
        <v>682</v>
      </c>
      <c r="J32" s="22" t="s">
        <v>682</v>
      </c>
    </row>
    <row r="33" spans="1:10">
      <c r="A33" s="32"/>
      <c r="B33" s="32"/>
      <c r="C33" s="32" t="s">
        <v>750</v>
      </c>
      <c r="D33" s="32"/>
      <c r="E33" s="14" t="s">
        <v>703</v>
      </c>
      <c r="F33" s="21" t="s">
        <v>726</v>
      </c>
      <c r="G33" s="17"/>
      <c r="H33" s="21" t="s">
        <v>726</v>
      </c>
      <c r="I33" s="25" t="s">
        <v>726</v>
      </c>
      <c r="J33" s="22" t="s">
        <v>726</v>
      </c>
    </row>
    <row r="34" spans="1:10">
      <c r="A34" s="32"/>
      <c r="B34" s="32"/>
      <c r="C34" s="32" t="s">
        <v>751</v>
      </c>
      <c r="D34" s="32"/>
      <c r="E34" s="14" t="s">
        <v>705</v>
      </c>
      <c r="F34" s="21" t="s">
        <v>726</v>
      </c>
      <c r="G34" s="16"/>
      <c r="H34" s="21" t="s">
        <v>726</v>
      </c>
      <c r="I34" s="25" t="s">
        <v>726</v>
      </c>
      <c r="J34" s="22" t="s">
        <v>726</v>
      </c>
    </row>
    <row r="35" spans="1:10">
      <c r="A35" s="32"/>
      <c r="B35" s="32"/>
      <c r="C35" s="32" t="s">
        <v>752</v>
      </c>
      <c r="D35" s="32"/>
      <c r="E35" s="14" t="s">
        <v>706</v>
      </c>
      <c r="F35" s="21" t="s">
        <v>726</v>
      </c>
      <c r="G35" s="17"/>
      <c r="H35" s="21" t="s">
        <v>726</v>
      </c>
      <c r="I35" s="25" t="s">
        <v>726</v>
      </c>
      <c r="J35" s="22" t="s">
        <v>726</v>
      </c>
    </row>
    <row r="36" spans="1:10">
      <c r="A36" s="32"/>
      <c r="B36" s="32"/>
      <c r="C36" s="32" t="s">
        <v>753</v>
      </c>
      <c r="D36" s="32"/>
      <c r="E36" s="14" t="s">
        <v>707</v>
      </c>
      <c r="F36" s="21" t="s">
        <v>726</v>
      </c>
      <c r="G36" s="16"/>
      <c r="H36" s="21" t="s">
        <v>726</v>
      </c>
      <c r="I36" s="25" t="s">
        <v>726</v>
      </c>
      <c r="J36" s="22" t="s">
        <v>726</v>
      </c>
    </row>
    <row r="37" spans="1:10">
      <c r="A37" s="32"/>
      <c r="B37" s="32"/>
      <c r="C37" s="32" t="s">
        <v>754</v>
      </c>
      <c r="D37" s="32"/>
      <c r="E37" s="14" t="s">
        <v>709</v>
      </c>
      <c r="F37" s="21" t="s">
        <v>726</v>
      </c>
      <c r="G37" s="17"/>
      <c r="H37" s="21" t="s">
        <v>726</v>
      </c>
      <c r="I37" s="25" t="s">
        <v>726</v>
      </c>
      <c r="J37" s="22" t="s">
        <v>726</v>
      </c>
    </row>
    <row r="38" spans="1:10">
      <c r="A38" s="32"/>
      <c r="B38" s="32"/>
      <c r="C38" s="32" t="s">
        <v>755</v>
      </c>
      <c r="D38" s="32"/>
      <c r="E38" s="14" t="s">
        <v>710</v>
      </c>
      <c r="F38" s="21" t="s">
        <v>726</v>
      </c>
      <c r="G38" s="16"/>
      <c r="H38" s="21" t="s">
        <v>726</v>
      </c>
      <c r="I38" s="25" t="s">
        <v>726</v>
      </c>
      <c r="J38" s="22" t="s">
        <v>726</v>
      </c>
    </row>
    <row r="39" spans="1:10">
      <c r="A39" s="32"/>
      <c r="B39" s="32" t="s">
        <v>756</v>
      </c>
      <c r="C39" s="32"/>
      <c r="D39" s="32"/>
      <c r="E39" s="14" t="s">
        <v>712</v>
      </c>
      <c r="F39" s="21" t="s">
        <v>726</v>
      </c>
      <c r="G39" s="17"/>
      <c r="H39" s="21" t="s">
        <v>726</v>
      </c>
      <c r="I39" s="25" t="s">
        <v>726</v>
      </c>
      <c r="J39" s="22" t="s">
        <v>726</v>
      </c>
    </row>
    <row r="40" spans="1:10">
      <c r="A40" s="32"/>
      <c r="B40" s="32" t="s">
        <v>757</v>
      </c>
      <c r="C40" s="32"/>
      <c r="D40" s="32"/>
      <c r="E40" s="14" t="s">
        <v>714</v>
      </c>
      <c r="F40" s="21" t="s">
        <v>726</v>
      </c>
      <c r="G40" s="16"/>
      <c r="H40" s="21" t="s">
        <v>726</v>
      </c>
      <c r="I40" s="25" t="s">
        <v>726</v>
      </c>
      <c r="J40" s="22" t="s">
        <v>726</v>
      </c>
    </row>
    <row r="41" spans="1:10">
      <c r="A41" s="32"/>
      <c r="B41" s="32" t="s">
        <v>758</v>
      </c>
      <c r="C41" s="32"/>
      <c r="D41" s="32"/>
      <c r="E41" s="14" t="s">
        <v>715</v>
      </c>
      <c r="F41" s="21" t="s">
        <v>726</v>
      </c>
      <c r="G41" s="17"/>
      <c r="H41" s="21" t="s">
        <v>726</v>
      </c>
      <c r="I41" s="25" t="s">
        <v>726</v>
      </c>
      <c r="J41" s="22" t="s">
        <v>726</v>
      </c>
    </row>
    <row r="42" spans="1:10">
      <c r="A42" s="32"/>
      <c r="B42" s="32" t="s">
        <v>759</v>
      </c>
      <c r="C42" s="32"/>
      <c r="D42" s="32"/>
      <c r="E42" s="14" t="s">
        <v>717</v>
      </c>
      <c r="F42" s="21" t="s">
        <v>726</v>
      </c>
      <c r="G42" s="16"/>
      <c r="H42" s="21" t="s">
        <v>726</v>
      </c>
      <c r="I42" s="25" t="s">
        <v>726</v>
      </c>
      <c r="J42" s="22" t="s">
        <v>726</v>
      </c>
    </row>
    <row r="43" spans="1:10">
      <c r="A43" s="32"/>
      <c r="B43" s="32" t="s">
        <v>760</v>
      </c>
      <c r="C43" s="32"/>
      <c r="D43" s="32"/>
      <c r="E43" s="14" t="s">
        <v>719</v>
      </c>
      <c r="F43" s="21" t="s">
        <v>726</v>
      </c>
      <c r="G43" s="17"/>
      <c r="H43" s="21" t="s">
        <v>726</v>
      </c>
      <c r="I43" s="25" t="s">
        <v>726</v>
      </c>
      <c r="J43" s="22" t="s">
        <v>726</v>
      </c>
    </row>
    <row r="44" spans="1:10">
      <c r="A44" s="32"/>
      <c r="B44" s="32" t="s">
        <v>761</v>
      </c>
      <c r="C44" s="32"/>
      <c r="D44" s="32"/>
      <c r="E44" s="14" t="s">
        <v>762</v>
      </c>
      <c r="F44" s="21" t="s">
        <v>726</v>
      </c>
      <c r="G44" s="16"/>
      <c r="H44" s="21" t="s">
        <v>726</v>
      </c>
      <c r="I44" s="25" t="s">
        <v>726</v>
      </c>
      <c r="J44" s="22" t="s">
        <v>726</v>
      </c>
    </row>
    <row r="45" spans="1:10">
      <c r="A45" s="32"/>
      <c r="B45" s="32" t="s">
        <v>763</v>
      </c>
      <c r="C45" s="32"/>
      <c r="D45" s="32"/>
      <c r="E45" s="14" t="s">
        <v>764</v>
      </c>
      <c r="F45" s="21" t="s">
        <v>726</v>
      </c>
      <c r="G45" s="17"/>
      <c r="H45" s="21" t="s">
        <v>726</v>
      </c>
      <c r="I45" s="25" t="s">
        <v>726</v>
      </c>
      <c r="J45" s="24"/>
    </row>
    <row r="46" spans="1:10">
      <c r="A46" s="32"/>
      <c r="B46" s="32" t="s">
        <v>765</v>
      </c>
      <c r="C46" s="32"/>
      <c r="D46" s="32"/>
      <c r="E46" s="14" t="s">
        <v>766</v>
      </c>
      <c r="F46" s="21" t="s">
        <v>726</v>
      </c>
      <c r="G46" s="29" t="str">
        <f>IF(TOC!$D$71="positive",SUM($G$25:$G$45),"")</f>
        <v/>
      </c>
      <c r="H46" s="21" t="s">
        <v>726</v>
      </c>
      <c r="I46" s="25" t="s">
        <v>726</v>
      </c>
      <c r="J46" s="22" t="s">
        <v>726</v>
      </c>
    </row>
    <row r="47" spans="1:10">
      <c r="A47" s="32" t="s">
        <v>767</v>
      </c>
      <c r="B47" s="32"/>
      <c r="C47" s="32"/>
      <c r="D47" s="32"/>
      <c r="E47" s="14" t="s">
        <v>768</v>
      </c>
      <c r="F47" s="21" t="s">
        <v>726</v>
      </c>
      <c r="G47" s="29" t="str">
        <f>IF(TOC!$D$71="positive",$F$23 - $G$46,"")</f>
        <v/>
      </c>
      <c r="H47" s="21" t="s">
        <v>726</v>
      </c>
      <c r="I47" s="25" t="s">
        <v>726</v>
      </c>
      <c r="J47" s="22" t="s">
        <v>726</v>
      </c>
    </row>
    <row r="48" spans="1:10">
      <c r="A48" s="32" t="s">
        <v>769</v>
      </c>
      <c r="B48" s="32"/>
      <c r="C48" s="32"/>
      <c r="D48" s="32"/>
      <c r="E48" s="14" t="s">
        <v>770</v>
      </c>
      <c r="F48" s="21" t="s">
        <v>726</v>
      </c>
      <c r="G48" s="16"/>
      <c r="H48" s="21" t="s">
        <v>726</v>
      </c>
      <c r="I48" s="25" t="s">
        <v>726</v>
      </c>
      <c r="J48" s="22" t="s">
        <v>726</v>
      </c>
    </row>
    <row r="49" spans="1:10">
      <c r="A49" s="32" t="s">
        <v>771</v>
      </c>
      <c r="B49" s="32"/>
      <c r="C49" s="32"/>
      <c r="D49" s="32"/>
      <c r="E49" s="14" t="s">
        <v>772</v>
      </c>
      <c r="F49" s="21" t="s">
        <v>726</v>
      </c>
      <c r="G49" s="29" t="str">
        <f>IF(TOC!$D$71="positive",$G$47 - $G$48,"")</f>
        <v/>
      </c>
      <c r="H49" s="21" t="s">
        <v>726</v>
      </c>
      <c r="I49" s="25" t="s">
        <v>726</v>
      </c>
      <c r="J49" s="22" t="s">
        <v>726</v>
      </c>
    </row>
    <row r="50" spans="1:10">
      <c r="A50" s="32" t="s">
        <v>773</v>
      </c>
      <c r="B50" s="32"/>
      <c r="C50" s="32"/>
      <c r="D50" s="32"/>
      <c r="E50" s="14" t="s">
        <v>774</v>
      </c>
      <c r="F50" s="21" t="s">
        <v>726</v>
      </c>
      <c r="G50" s="16"/>
      <c r="H50" s="21" t="s">
        <v>726</v>
      </c>
      <c r="I50" s="25" t="s">
        <v>726</v>
      </c>
      <c r="J50" s="22" t="s">
        <v>726</v>
      </c>
    </row>
    <row r="51" spans="1:10">
      <c r="A51" s="32" t="s">
        <v>722</v>
      </c>
      <c r="B51" s="33"/>
      <c r="C51" s="33"/>
      <c r="D51" s="33"/>
      <c r="E51" s="14"/>
      <c r="F51" s="21" t="s">
        <v>682</v>
      </c>
      <c r="G51" s="21" t="s">
        <v>682</v>
      </c>
      <c r="H51" s="21" t="s">
        <v>682</v>
      </c>
      <c r="I51" s="25" t="s">
        <v>682</v>
      </c>
      <c r="J51" s="22" t="s">
        <v>682</v>
      </c>
    </row>
    <row r="52" spans="1:10">
      <c r="A52" s="32"/>
      <c r="B52" s="32" t="s">
        <v>775</v>
      </c>
      <c r="C52" s="32"/>
      <c r="D52" s="32"/>
      <c r="E52" s="14" t="s">
        <v>776</v>
      </c>
      <c r="F52" s="21" t="s">
        <v>726</v>
      </c>
      <c r="G52" s="21" t="s">
        <v>726</v>
      </c>
      <c r="H52" s="16"/>
      <c r="I52" s="25" t="s">
        <v>726</v>
      </c>
      <c r="J52" s="22" t="s">
        <v>726</v>
      </c>
    </row>
    <row r="53" spans="1:10">
      <c r="A53" s="32"/>
      <c r="B53" s="32" t="s">
        <v>777</v>
      </c>
      <c r="C53" s="32"/>
      <c r="D53" s="32"/>
      <c r="E53" s="14" t="s">
        <v>778</v>
      </c>
      <c r="F53" s="21" t="s">
        <v>726</v>
      </c>
      <c r="G53" s="21" t="s">
        <v>726</v>
      </c>
      <c r="H53" s="21" t="s">
        <v>726</v>
      </c>
      <c r="I53" s="7"/>
      <c r="J53" s="22" t="s">
        <v>726</v>
      </c>
    </row>
    <row r="54" spans="1:10" ht="15" customHeight="1"/>
  </sheetData>
  <mergeCells count="52">
    <mergeCell ref="A47:D47"/>
    <mergeCell ref="A48:D48"/>
    <mergeCell ref="A49:D49"/>
    <mergeCell ref="A50:D50"/>
    <mergeCell ref="A51:A53"/>
    <mergeCell ref="B51:D51"/>
    <mergeCell ref="B52:D52"/>
    <mergeCell ref="B53:D53"/>
    <mergeCell ref="B42:D42"/>
    <mergeCell ref="B43:D43"/>
    <mergeCell ref="B44:D44"/>
    <mergeCell ref="B45:D45"/>
    <mergeCell ref="B46:D46"/>
    <mergeCell ref="C37:D37"/>
    <mergeCell ref="C38:D38"/>
    <mergeCell ref="B39:D39"/>
    <mergeCell ref="B40:D40"/>
    <mergeCell ref="B41:D41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272</v>
      </c>
      <c r="B1" s="12" t="s">
        <v>271</v>
      </c>
    </row>
    <row r="2" spans="1:5" ht="15" customHeight="1"/>
    <row r="3" spans="1:5" ht="20">
      <c r="A3" s="12"/>
      <c r="D3" s="13" t="s">
        <v>779</v>
      </c>
      <c r="E3" s="13" t="s">
        <v>780</v>
      </c>
    </row>
    <row r="4" spans="1:5" ht="20">
      <c r="A4" s="26" t="s">
        <v>781</v>
      </c>
      <c r="B4" s="18" t="s">
        <v>299</v>
      </c>
      <c r="C4" s="18" t="s">
        <v>300</v>
      </c>
      <c r="D4" s="14" t="s">
        <v>286</v>
      </c>
      <c r="E4" s="14" t="s">
        <v>287</v>
      </c>
    </row>
    <row r="5" spans="1:5" ht="20">
      <c r="A5" s="27" t="s">
        <v>782</v>
      </c>
      <c r="B5" s="19" t="s">
        <v>302</v>
      </c>
      <c r="C5" s="19" t="s">
        <v>563</v>
      </c>
      <c r="D5" s="28"/>
      <c r="E5" s="24"/>
    </row>
    <row r="6" spans="1:5" ht="15" customHeight="1"/>
  </sheetData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B00-000001000000}">
          <x14:formula1>
            <xm:f>_dropDownSheet!$A$35:$J$35</xm:f>
          </x14:formula1>
          <xm:sqref>C5</xm:sqref>
        </x14:dataValidation>
        <x14:dataValidation type="list" allowBlank="1" showInputMessage="1" showErrorMessage="1" xr:uid="{00000000-0002-0000-3B00-000002000000}">
          <x14:formula1>
            <xm:f>_dropDownSheet!$A$36:$C$36</xm:f>
          </x14:formula1>
          <xm:sqref>E5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JB36"/>
  <sheetViews>
    <sheetView workbookViewId="0"/>
  </sheetViews>
  <sheetFormatPr defaultRowHeight="14.5"/>
  <sheetData>
    <row r="1" spans="1:262">
      <c r="A1" t="s">
        <v>7</v>
      </c>
      <c r="B1" t="s">
        <v>790</v>
      </c>
      <c r="C1" t="s">
        <v>791</v>
      </c>
      <c r="D1" t="s">
        <v>792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295</v>
      </c>
    </row>
    <row r="5" spans="1:262">
      <c r="A5" t="s">
        <v>302</v>
      </c>
      <c r="B5" t="s">
        <v>303</v>
      </c>
      <c r="C5" t="s">
        <v>304</v>
      </c>
      <c r="D5" t="s">
        <v>305</v>
      </c>
      <c r="E5" t="s">
        <v>306</v>
      </c>
      <c r="F5" t="s">
        <v>307</v>
      </c>
      <c r="G5" t="s">
        <v>308</v>
      </c>
      <c r="H5" t="s">
        <v>309</v>
      </c>
      <c r="I5" t="s">
        <v>310</v>
      </c>
      <c r="J5" t="s">
        <v>311</v>
      </c>
      <c r="K5" t="s">
        <v>312</v>
      </c>
      <c r="L5" t="s">
        <v>313</v>
      </c>
      <c r="M5" t="s">
        <v>314</v>
      </c>
      <c r="N5" t="s">
        <v>315</v>
      </c>
      <c r="O5" t="s">
        <v>316</v>
      </c>
      <c r="P5" t="s">
        <v>317</v>
      </c>
      <c r="Q5" t="s">
        <v>318</v>
      </c>
      <c r="R5" t="s">
        <v>319</v>
      </c>
      <c r="S5" t="s">
        <v>320</v>
      </c>
      <c r="T5" t="s">
        <v>321</v>
      </c>
      <c r="U5" t="s">
        <v>322</v>
      </c>
      <c r="V5" t="s">
        <v>323</v>
      </c>
      <c r="W5" t="s">
        <v>324</v>
      </c>
      <c r="X5" t="s">
        <v>325</v>
      </c>
      <c r="Y5" t="s">
        <v>326</v>
      </c>
      <c r="Z5" t="s">
        <v>327</v>
      </c>
      <c r="AA5" t="s">
        <v>328</v>
      </c>
      <c r="AB5" t="s">
        <v>329</v>
      </c>
      <c r="AC5" t="s">
        <v>330</v>
      </c>
      <c r="AD5" t="s">
        <v>331</v>
      </c>
      <c r="AE5" t="s">
        <v>332</v>
      </c>
      <c r="AF5" t="s">
        <v>333</v>
      </c>
      <c r="AG5" t="s">
        <v>334</v>
      </c>
      <c r="AH5" t="s">
        <v>335</v>
      </c>
      <c r="AI5" t="s">
        <v>336</v>
      </c>
      <c r="AJ5" t="s">
        <v>337</v>
      </c>
      <c r="AK5" t="s">
        <v>338</v>
      </c>
      <c r="AL5" t="s">
        <v>339</v>
      </c>
      <c r="AM5" t="s">
        <v>340</v>
      </c>
      <c r="AN5" t="s">
        <v>341</v>
      </c>
      <c r="AO5" t="s">
        <v>342</v>
      </c>
      <c r="AP5" t="s">
        <v>343</v>
      </c>
      <c r="AQ5" t="s">
        <v>344</v>
      </c>
      <c r="AR5" t="s">
        <v>345</v>
      </c>
      <c r="AS5" t="s">
        <v>346</v>
      </c>
      <c r="AT5" t="s">
        <v>347</v>
      </c>
      <c r="AU5" t="s">
        <v>348</v>
      </c>
      <c r="AV5" t="s">
        <v>349</v>
      </c>
      <c r="AW5" t="s">
        <v>350</v>
      </c>
      <c r="AX5" t="s">
        <v>351</v>
      </c>
      <c r="AY5" t="s">
        <v>352</v>
      </c>
      <c r="AZ5" t="s">
        <v>353</v>
      </c>
      <c r="BA5" t="s">
        <v>354</v>
      </c>
      <c r="BB5" t="s">
        <v>355</v>
      </c>
      <c r="BC5" t="s">
        <v>356</v>
      </c>
      <c r="BD5" t="s">
        <v>357</v>
      </c>
      <c r="BE5" t="s">
        <v>358</v>
      </c>
      <c r="BF5" t="s">
        <v>359</v>
      </c>
      <c r="BG5" t="s">
        <v>360</v>
      </c>
      <c r="BH5" t="s">
        <v>361</v>
      </c>
      <c r="BI5" t="s">
        <v>362</v>
      </c>
      <c r="BJ5" t="s">
        <v>363</v>
      </c>
      <c r="BK5" t="s">
        <v>364</v>
      </c>
      <c r="BL5" t="s">
        <v>365</v>
      </c>
      <c r="BM5" t="s">
        <v>366</v>
      </c>
      <c r="BN5" t="s">
        <v>367</v>
      </c>
      <c r="BO5" t="s">
        <v>368</v>
      </c>
      <c r="BP5" t="s">
        <v>369</v>
      </c>
      <c r="BQ5" t="s">
        <v>370</v>
      </c>
      <c r="BR5" t="s">
        <v>371</v>
      </c>
      <c r="BS5" t="s">
        <v>372</v>
      </c>
      <c r="BT5" t="s">
        <v>373</v>
      </c>
      <c r="BU5" t="s">
        <v>374</v>
      </c>
      <c r="BV5" t="s">
        <v>375</v>
      </c>
      <c r="BW5" t="s">
        <v>376</v>
      </c>
      <c r="BX5" t="s">
        <v>377</v>
      </c>
      <c r="BY5" t="s">
        <v>378</v>
      </c>
      <c r="BZ5" t="s">
        <v>379</v>
      </c>
      <c r="CA5" t="s">
        <v>380</v>
      </c>
      <c r="CB5" t="s">
        <v>381</v>
      </c>
      <c r="CC5" t="s">
        <v>382</v>
      </c>
      <c r="CD5" t="s">
        <v>383</v>
      </c>
      <c r="CE5" t="s">
        <v>384</v>
      </c>
      <c r="CF5" t="s">
        <v>385</v>
      </c>
      <c r="CG5" t="s">
        <v>386</v>
      </c>
      <c r="CH5" t="s">
        <v>387</v>
      </c>
      <c r="CI5" t="s">
        <v>388</v>
      </c>
      <c r="CJ5" t="s">
        <v>389</v>
      </c>
      <c r="CK5" t="s">
        <v>390</v>
      </c>
      <c r="CL5" t="s">
        <v>391</v>
      </c>
      <c r="CM5" t="s">
        <v>392</v>
      </c>
      <c r="CN5" t="s">
        <v>393</v>
      </c>
      <c r="CO5" t="s">
        <v>394</v>
      </c>
      <c r="CP5" t="s">
        <v>395</v>
      </c>
      <c r="CQ5" t="s">
        <v>396</v>
      </c>
      <c r="CR5" t="s">
        <v>397</v>
      </c>
      <c r="CS5" t="s">
        <v>398</v>
      </c>
      <c r="CT5" t="s">
        <v>399</v>
      </c>
      <c r="CU5" t="s">
        <v>400</v>
      </c>
      <c r="CV5" t="s">
        <v>401</v>
      </c>
      <c r="CW5" t="s">
        <v>402</v>
      </c>
      <c r="CX5" t="s">
        <v>403</v>
      </c>
      <c r="CY5" t="s">
        <v>404</v>
      </c>
      <c r="CZ5" t="s">
        <v>405</v>
      </c>
      <c r="DA5" t="s">
        <v>406</v>
      </c>
      <c r="DB5" t="s">
        <v>407</v>
      </c>
      <c r="DC5" t="s">
        <v>408</v>
      </c>
      <c r="DD5" t="s">
        <v>409</v>
      </c>
      <c r="DE5" t="s">
        <v>410</v>
      </c>
      <c r="DF5" t="s">
        <v>411</v>
      </c>
      <c r="DG5" t="s">
        <v>412</v>
      </c>
      <c r="DH5" t="s">
        <v>413</v>
      </c>
      <c r="DI5" t="s">
        <v>414</v>
      </c>
      <c r="DJ5" t="s">
        <v>415</v>
      </c>
      <c r="DK5" t="s">
        <v>416</v>
      </c>
      <c r="DL5" t="s">
        <v>417</v>
      </c>
      <c r="DM5" t="s">
        <v>418</v>
      </c>
      <c r="DN5" t="s">
        <v>419</v>
      </c>
      <c r="DO5" t="s">
        <v>420</v>
      </c>
      <c r="DP5" t="s">
        <v>421</v>
      </c>
      <c r="DQ5" t="s">
        <v>422</v>
      </c>
      <c r="DR5" t="s">
        <v>423</v>
      </c>
      <c r="DS5" t="s">
        <v>424</v>
      </c>
      <c r="DT5" t="s">
        <v>425</v>
      </c>
      <c r="DU5" t="s">
        <v>426</v>
      </c>
      <c r="DV5" t="s">
        <v>427</v>
      </c>
      <c r="DW5" t="s">
        <v>428</v>
      </c>
      <c r="DX5" t="s">
        <v>429</v>
      </c>
      <c r="DY5" t="s">
        <v>430</v>
      </c>
      <c r="DZ5" t="s">
        <v>431</v>
      </c>
      <c r="EA5" t="s">
        <v>432</v>
      </c>
      <c r="EB5" t="s">
        <v>433</v>
      </c>
      <c r="EC5" t="s">
        <v>434</v>
      </c>
      <c r="ED5" t="s">
        <v>435</v>
      </c>
      <c r="EE5" t="s">
        <v>436</v>
      </c>
      <c r="EF5" t="s">
        <v>437</v>
      </c>
      <c r="EG5" t="s">
        <v>438</v>
      </c>
      <c r="EH5" t="s">
        <v>439</v>
      </c>
      <c r="EI5" t="s">
        <v>440</v>
      </c>
      <c r="EJ5" t="s">
        <v>441</v>
      </c>
      <c r="EK5" t="s">
        <v>442</v>
      </c>
      <c r="EL5" t="s">
        <v>443</v>
      </c>
      <c r="EM5" t="s">
        <v>444</v>
      </c>
      <c r="EN5" t="s">
        <v>445</v>
      </c>
      <c r="EO5" t="s">
        <v>446</v>
      </c>
      <c r="EP5" t="s">
        <v>447</v>
      </c>
      <c r="EQ5" t="s">
        <v>448</v>
      </c>
      <c r="ER5" t="s">
        <v>449</v>
      </c>
      <c r="ES5" t="s">
        <v>450</v>
      </c>
      <c r="ET5" t="s">
        <v>451</v>
      </c>
      <c r="EU5" t="s">
        <v>452</v>
      </c>
      <c r="EV5" t="s">
        <v>453</v>
      </c>
      <c r="EW5" t="s">
        <v>454</v>
      </c>
      <c r="EX5" t="s">
        <v>455</v>
      </c>
      <c r="EY5" t="s">
        <v>456</v>
      </c>
      <c r="EZ5" t="s">
        <v>457</v>
      </c>
      <c r="FA5" t="s">
        <v>458</v>
      </c>
      <c r="FB5" t="s">
        <v>459</v>
      </c>
      <c r="FC5" t="s">
        <v>460</v>
      </c>
      <c r="FD5" t="s">
        <v>461</v>
      </c>
      <c r="FE5" t="s">
        <v>462</v>
      </c>
      <c r="FF5" t="s">
        <v>463</v>
      </c>
      <c r="FG5" t="s">
        <v>464</v>
      </c>
      <c r="FH5" t="s">
        <v>465</v>
      </c>
      <c r="FI5" t="s">
        <v>466</v>
      </c>
      <c r="FJ5" t="s">
        <v>467</v>
      </c>
      <c r="FK5" t="s">
        <v>468</v>
      </c>
      <c r="FL5" t="s">
        <v>469</v>
      </c>
      <c r="FM5" t="s">
        <v>470</v>
      </c>
      <c r="FN5" t="s">
        <v>471</v>
      </c>
      <c r="FO5" t="s">
        <v>472</v>
      </c>
      <c r="FP5" t="s">
        <v>473</v>
      </c>
      <c r="FQ5" t="s">
        <v>474</v>
      </c>
      <c r="FR5" t="s">
        <v>475</v>
      </c>
      <c r="FS5" t="s">
        <v>476</v>
      </c>
      <c r="FT5" t="s">
        <v>477</v>
      </c>
      <c r="FU5" t="s">
        <v>478</v>
      </c>
      <c r="FV5" t="s">
        <v>479</v>
      </c>
      <c r="FW5" t="s">
        <v>480</v>
      </c>
      <c r="FX5" t="s">
        <v>481</v>
      </c>
      <c r="FY5" t="s">
        <v>482</v>
      </c>
      <c r="FZ5" t="s">
        <v>483</v>
      </c>
      <c r="GA5" t="s">
        <v>484</v>
      </c>
      <c r="GB5" t="s">
        <v>485</v>
      </c>
      <c r="GC5" t="s">
        <v>486</v>
      </c>
      <c r="GD5" t="s">
        <v>487</v>
      </c>
      <c r="GE5" t="s">
        <v>488</v>
      </c>
      <c r="GF5" t="s">
        <v>489</v>
      </c>
      <c r="GG5" t="s">
        <v>490</v>
      </c>
      <c r="GH5" t="s">
        <v>491</v>
      </c>
      <c r="GI5" t="s">
        <v>492</v>
      </c>
      <c r="GJ5" t="s">
        <v>493</v>
      </c>
      <c r="GK5" t="s">
        <v>494</v>
      </c>
      <c r="GL5" t="s">
        <v>495</v>
      </c>
      <c r="GM5" t="s">
        <v>496</v>
      </c>
      <c r="GN5" t="s">
        <v>497</v>
      </c>
      <c r="GO5" t="s">
        <v>498</v>
      </c>
      <c r="GP5" t="s">
        <v>499</v>
      </c>
      <c r="GQ5" t="s">
        <v>500</v>
      </c>
      <c r="GR5" t="s">
        <v>501</v>
      </c>
      <c r="GS5" t="s">
        <v>502</v>
      </c>
      <c r="GT5" t="s">
        <v>503</v>
      </c>
      <c r="GU5" t="s">
        <v>504</v>
      </c>
      <c r="GV5" t="s">
        <v>505</v>
      </c>
      <c r="GW5" t="s">
        <v>506</v>
      </c>
      <c r="GX5" t="s">
        <v>507</v>
      </c>
      <c r="GY5" t="s">
        <v>508</v>
      </c>
      <c r="GZ5" t="s">
        <v>509</v>
      </c>
      <c r="HA5" t="s">
        <v>510</v>
      </c>
      <c r="HB5" t="s">
        <v>511</v>
      </c>
      <c r="HC5" t="s">
        <v>512</v>
      </c>
      <c r="HD5" t="s">
        <v>513</v>
      </c>
      <c r="HE5" t="s">
        <v>514</v>
      </c>
      <c r="HF5" t="s">
        <v>515</v>
      </c>
      <c r="HG5" t="s">
        <v>516</v>
      </c>
      <c r="HH5" t="s">
        <v>517</v>
      </c>
      <c r="HI5" t="s">
        <v>518</v>
      </c>
      <c r="HJ5" t="s">
        <v>519</v>
      </c>
      <c r="HK5" t="s">
        <v>520</v>
      </c>
      <c r="HL5" t="s">
        <v>521</v>
      </c>
      <c r="HM5" t="s">
        <v>522</v>
      </c>
      <c r="HN5" t="s">
        <v>523</v>
      </c>
      <c r="HO5" t="s">
        <v>524</v>
      </c>
      <c r="HP5" t="s">
        <v>525</v>
      </c>
      <c r="HQ5" t="s">
        <v>526</v>
      </c>
      <c r="HR5" t="s">
        <v>527</v>
      </c>
      <c r="HS5" t="s">
        <v>528</v>
      </c>
      <c r="HT5" t="s">
        <v>529</v>
      </c>
      <c r="HU5" t="s">
        <v>530</v>
      </c>
      <c r="HV5" t="s">
        <v>531</v>
      </c>
      <c r="HW5" t="s">
        <v>532</v>
      </c>
      <c r="HX5" t="s">
        <v>533</v>
      </c>
      <c r="HY5" t="s">
        <v>534</v>
      </c>
      <c r="HZ5" t="s">
        <v>535</v>
      </c>
      <c r="IA5" t="s">
        <v>536</v>
      </c>
      <c r="IB5" t="s">
        <v>537</v>
      </c>
      <c r="IC5" t="s">
        <v>538</v>
      </c>
      <c r="ID5" t="s">
        <v>539</v>
      </c>
      <c r="IE5" t="s">
        <v>540</v>
      </c>
      <c r="IF5" t="s">
        <v>541</v>
      </c>
      <c r="IG5" t="s">
        <v>542</v>
      </c>
      <c r="IH5" t="s">
        <v>543</v>
      </c>
      <c r="II5" t="s">
        <v>544</v>
      </c>
      <c r="IJ5" t="s">
        <v>545</v>
      </c>
      <c r="IK5" t="s">
        <v>546</v>
      </c>
      <c r="IL5" t="s">
        <v>547</v>
      </c>
      <c r="IM5" t="s">
        <v>548</v>
      </c>
      <c r="IN5" t="s">
        <v>549</v>
      </c>
      <c r="IO5" t="s">
        <v>550</v>
      </c>
      <c r="IP5" t="s">
        <v>551</v>
      </c>
      <c r="IQ5" t="s">
        <v>552</v>
      </c>
      <c r="IR5" t="s">
        <v>553</v>
      </c>
      <c r="IS5" t="s">
        <v>554</v>
      </c>
      <c r="IT5" t="s">
        <v>555</v>
      </c>
      <c r="IU5" t="s">
        <v>556</v>
      </c>
      <c r="IV5" t="s">
        <v>557</v>
      </c>
      <c r="IW5" t="s">
        <v>558</v>
      </c>
      <c r="IX5" t="s">
        <v>559</v>
      </c>
      <c r="IY5" t="s">
        <v>560</v>
      </c>
      <c r="IZ5" t="s">
        <v>561</v>
      </c>
      <c r="JA5" t="s">
        <v>562</v>
      </c>
    </row>
    <row r="6" spans="1:262">
      <c r="A6" t="s">
        <v>563</v>
      </c>
      <c r="B6" t="s">
        <v>564</v>
      </c>
      <c r="C6" t="s">
        <v>565</v>
      </c>
      <c r="D6" t="s">
        <v>566</v>
      </c>
      <c r="E6" t="s">
        <v>567</v>
      </c>
      <c r="F6" t="s">
        <v>568</v>
      </c>
      <c r="G6" t="s">
        <v>569</v>
      </c>
      <c r="H6" t="s">
        <v>570</v>
      </c>
      <c r="I6" t="s">
        <v>571</v>
      </c>
      <c r="J6" t="s">
        <v>572</v>
      </c>
      <c r="K6" t="s">
        <v>573</v>
      </c>
      <c r="L6" t="s">
        <v>574</v>
      </c>
      <c r="M6" t="s">
        <v>575</v>
      </c>
      <c r="N6" t="s">
        <v>576</v>
      </c>
    </row>
    <row r="7" spans="1:262">
      <c r="A7" t="s">
        <v>577</v>
      </c>
      <c r="B7" t="s">
        <v>578</v>
      </c>
      <c r="C7" t="s">
        <v>579</v>
      </c>
    </row>
    <row r="8" spans="1:262">
      <c r="A8" t="s">
        <v>582</v>
      </c>
      <c r="B8" t="s">
        <v>583</v>
      </c>
    </row>
    <row r="9" spans="1:262">
      <c r="A9" t="s">
        <v>302</v>
      </c>
      <c r="B9" t="s">
        <v>303</v>
      </c>
      <c r="C9" t="s">
        <v>304</v>
      </c>
      <c r="D9" t="s">
        <v>305</v>
      </c>
      <c r="E9" t="s">
        <v>306</v>
      </c>
      <c r="F9" t="s">
        <v>307</v>
      </c>
      <c r="G9" t="s">
        <v>308</v>
      </c>
      <c r="H9" t="s">
        <v>309</v>
      </c>
      <c r="I9" t="s">
        <v>310</v>
      </c>
      <c r="J9" t="s">
        <v>311</v>
      </c>
      <c r="K9" t="s">
        <v>312</v>
      </c>
      <c r="L9" t="s">
        <v>313</v>
      </c>
      <c r="M9" t="s">
        <v>314</v>
      </c>
      <c r="N9" t="s">
        <v>315</v>
      </c>
      <c r="O9" t="s">
        <v>316</v>
      </c>
      <c r="P9" t="s">
        <v>317</v>
      </c>
      <c r="Q9" t="s">
        <v>318</v>
      </c>
      <c r="R9" t="s">
        <v>319</v>
      </c>
      <c r="S9" t="s">
        <v>320</v>
      </c>
      <c r="T9" t="s">
        <v>321</v>
      </c>
      <c r="U9" t="s">
        <v>322</v>
      </c>
      <c r="V9" t="s">
        <v>323</v>
      </c>
      <c r="W9" t="s">
        <v>324</v>
      </c>
      <c r="X9" t="s">
        <v>325</v>
      </c>
      <c r="Y9" t="s">
        <v>326</v>
      </c>
      <c r="Z9" t="s">
        <v>327</v>
      </c>
      <c r="AA9" t="s">
        <v>328</v>
      </c>
      <c r="AB9" t="s">
        <v>329</v>
      </c>
      <c r="AC9" t="s">
        <v>330</v>
      </c>
      <c r="AD9" t="s">
        <v>331</v>
      </c>
      <c r="AE9" t="s">
        <v>332</v>
      </c>
      <c r="AF9" t="s">
        <v>333</v>
      </c>
      <c r="AG9" t="s">
        <v>334</v>
      </c>
      <c r="AH9" t="s">
        <v>335</v>
      </c>
      <c r="AI9" t="s">
        <v>336</v>
      </c>
      <c r="AJ9" t="s">
        <v>337</v>
      </c>
      <c r="AK9" t="s">
        <v>338</v>
      </c>
      <c r="AL9" t="s">
        <v>339</v>
      </c>
      <c r="AM9" t="s">
        <v>340</v>
      </c>
      <c r="AN9" t="s">
        <v>341</v>
      </c>
      <c r="AO9" t="s">
        <v>342</v>
      </c>
      <c r="AP9" t="s">
        <v>343</v>
      </c>
      <c r="AQ9" t="s">
        <v>344</v>
      </c>
      <c r="AR9" t="s">
        <v>345</v>
      </c>
      <c r="AS9" t="s">
        <v>346</v>
      </c>
      <c r="AT9" t="s">
        <v>347</v>
      </c>
      <c r="AU9" t="s">
        <v>348</v>
      </c>
      <c r="AV9" t="s">
        <v>349</v>
      </c>
      <c r="AW9" t="s">
        <v>350</v>
      </c>
      <c r="AX9" t="s">
        <v>351</v>
      </c>
      <c r="AY9" t="s">
        <v>352</v>
      </c>
      <c r="AZ9" t="s">
        <v>353</v>
      </c>
      <c r="BA9" t="s">
        <v>354</v>
      </c>
      <c r="BB9" t="s">
        <v>355</v>
      </c>
      <c r="BC9" t="s">
        <v>356</v>
      </c>
      <c r="BD9" t="s">
        <v>357</v>
      </c>
      <c r="BE9" t="s">
        <v>358</v>
      </c>
      <c r="BF9" t="s">
        <v>359</v>
      </c>
      <c r="BG9" t="s">
        <v>360</v>
      </c>
      <c r="BH9" t="s">
        <v>361</v>
      </c>
      <c r="BI9" t="s">
        <v>362</v>
      </c>
      <c r="BJ9" t="s">
        <v>363</v>
      </c>
      <c r="BK9" t="s">
        <v>364</v>
      </c>
      <c r="BL9" t="s">
        <v>365</v>
      </c>
      <c r="BM9" t="s">
        <v>366</v>
      </c>
      <c r="BN9" t="s">
        <v>367</v>
      </c>
      <c r="BO9" t="s">
        <v>368</v>
      </c>
      <c r="BP9" t="s">
        <v>369</v>
      </c>
      <c r="BQ9" t="s">
        <v>370</v>
      </c>
      <c r="BR9" t="s">
        <v>371</v>
      </c>
      <c r="BS9" t="s">
        <v>372</v>
      </c>
      <c r="BT9" t="s">
        <v>373</v>
      </c>
      <c r="BU9" t="s">
        <v>374</v>
      </c>
      <c r="BV9" t="s">
        <v>375</v>
      </c>
      <c r="BW9" t="s">
        <v>376</v>
      </c>
      <c r="BX9" t="s">
        <v>377</v>
      </c>
      <c r="BY9" t="s">
        <v>378</v>
      </c>
      <c r="BZ9" t="s">
        <v>379</v>
      </c>
      <c r="CA9" t="s">
        <v>380</v>
      </c>
      <c r="CB9" t="s">
        <v>381</v>
      </c>
      <c r="CC9" t="s">
        <v>382</v>
      </c>
      <c r="CD9" t="s">
        <v>383</v>
      </c>
      <c r="CE9" t="s">
        <v>384</v>
      </c>
      <c r="CF9" t="s">
        <v>385</v>
      </c>
      <c r="CG9" t="s">
        <v>386</v>
      </c>
      <c r="CH9" t="s">
        <v>387</v>
      </c>
      <c r="CI9" t="s">
        <v>388</v>
      </c>
      <c r="CJ9" t="s">
        <v>389</v>
      </c>
      <c r="CK9" t="s">
        <v>390</v>
      </c>
      <c r="CL9" t="s">
        <v>391</v>
      </c>
      <c r="CM9" t="s">
        <v>392</v>
      </c>
      <c r="CN9" t="s">
        <v>393</v>
      </c>
      <c r="CO9" t="s">
        <v>394</v>
      </c>
      <c r="CP9" t="s">
        <v>395</v>
      </c>
      <c r="CQ9" t="s">
        <v>396</v>
      </c>
      <c r="CR9" t="s">
        <v>397</v>
      </c>
      <c r="CS9" t="s">
        <v>398</v>
      </c>
      <c r="CT9" t="s">
        <v>399</v>
      </c>
      <c r="CU9" t="s">
        <v>400</v>
      </c>
      <c r="CV9" t="s">
        <v>401</v>
      </c>
      <c r="CW9" t="s">
        <v>402</v>
      </c>
      <c r="CX9" t="s">
        <v>403</v>
      </c>
      <c r="CY9" t="s">
        <v>404</v>
      </c>
      <c r="CZ9" t="s">
        <v>405</v>
      </c>
      <c r="DA9" t="s">
        <v>406</v>
      </c>
      <c r="DB9" t="s">
        <v>407</v>
      </c>
      <c r="DC9" t="s">
        <v>408</v>
      </c>
      <c r="DD9" t="s">
        <v>409</v>
      </c>
      <c r="DE9" t="s">
        <v>410</v>
      </c>
      <c r="DF9" t="s">
        <v>411</v>
      </c>
      <c r="DG9" t="s">
        <v>412</v>
      </c>
      <c r="DH9" t="s">
        <v>413</v>
      </c>
      <c r="DI9" t="s">
        <v>414</v>
      </c>
      <c r="DJ9" t="s">
        <v>415</v>
      </c>
      <c r="DK9" t="s">
        <v>416</v>
      </c>
      <c r="DL9" t="s">
        <v>417</v>
      </c>
      <c r="DM9" t="s">
        <v>418</v>
      </c>
      <c r="DN9" t="s">
        <v>419</v>
      </c>
      <c r="DO9" t="s">
        <v>420</v>
      </c>
      <c r="DP9" t="s">
        <v>421</v>
      </c>
      <c r="DQ9" t="s">
        <v>422</v>
      </c>
      <c r="DR9" t="s">
        <v>423</v>
      </c>
      <c r="DS9" t="s">
        <v>424</v>
      </c>
      <c r="DT9" t="s">
        <v>425</v>
      </c>
      <c r="DU9" t="s">
        <v>426</v>
      </c>
      <c r="DV9" t="s">
        <v>427</v>
      </c>
      <c r="DW9" t="s">
        <v>428</v>
      </c>
      <c r="DX9" t="s">
        <v>429</v>
      </c>
      <c r="DY9" t="s">
        <v>430</v>
      </c>
      <c r="DZ9" t="s">
        <v>431</v>
      </c>
      <c r="EA9" t="s">
        <v>432</v>
      </c>
      <c r="EB9" t="s">
        <v>433</v>
      </c>
      <c r="EC9" t="s">
        <v>434</v>
      </c>
      <c r="ED9" t="s">
        <v>435</v>
      </c>
      <c r="EE9" t="s">
        <v>436</v>
      </c>
      <c r="EF9" t="s">
        <v>437</v>
      </c>
      <c r="EG9" t="s">
        <v>438</v>
      </c>
      <c r="EH9" t="s">
        <v>439</v>
      </c>
      <c r="EI9" t="s">
        <v>440</v>
      </c>
      <c r="EJ9" t="s">
        <v>441</v>
      </c>
      <c r="EK9" t="s">
        <v>442</v>
      </c>
      <c r="EL9" t="s">
        <v>443</v>
      </c>
      <c r="EM9" t="s">
        <v>444</v>
      </c>
      <c r="EN9" t="s">
        <v>445</v>
      </c>
      <c r="EO9" t="s">
        <v>446</v>
      </c>
      <c r="EP9" t="s">
        <v>447</v>
      </c>
      <c r="EQ9" t="s">
        <v>448</v>
      </c>
      <c r="ER9" t="s">
        <v>449</v>
      </c>
      <c r="ES9" t="s">
        <v>450</v>
      </c>
      <c r="ET9" t="s">
        <v>451</v>
      </c>
      <c r="EU9" t="s">
        <v>452</v>
      </c>
      <c r="EV9" t="s">
        <v>453</v>
      </c>
      <c r="EW9" t="s">
        <v>454</v>
      </c>
      <c r="EX9" t="s">
        <v>455</v>
      </c>
      <c r="EY9" t="s">
        <v>456</v>
      </c>
      <c r="EZ9" t="s">
        <v>457</v>
      </c>
      <c r="FA9" t="s">
        <v>458</v>
      </c>
      <c r="FB9" t="s">
        <v>459</v>
      </c>
      <c r="FC9" t="s">
        <v>460</v>
      </c>
      <c r="FD9" t="s">
        <v>461</v>
      </c>
      <c r="FE9" t="s">
        <v>462</v>
      </c>
      <c r="FF9" t="s">
        <v>463</v>
      </c>
      <c r="FG9" t="s">
        <v>464</v>
      </c>
      <c r="FH9" t="s">
        <v>465</v>
      </c>
      <c r="FI9" t="s">
        <v>466</v>
      </c>
      <c r="FJ9" t="s">
        <v>584</v>
      </c>
      <c r="FK9" t="s">
        <v>467</v>
      </c>
      <c r="FL9" t="s">
        <v>468</v>
      </c>
      <c r="FM9" t="s">
        <v>469</v>
      </c>
      <c r="FN9" t="s">
        <v>470</v>
      </c>
      <c r="FO9" t="s">
        <v>471</v>
      </c>
      <c r="FP9" t="s">
        <v>472</v>
      </c>
      <c r="FQ9" t="s">
        <v>473</v>
      </c>
      <c r="FR9" t="s">
        <v>474</v>
      </c>
      <c r="FS9" t="s">
        <v>475</v>
      </c>
      <c r="FT9" t="s">
        <v>476</v>
      </c>
      <c r="FU9" t="s">
        <v>477</v>
      </c>
      <c r="FV9" t="s">
        <v>478</v>
      </c>
      <c r="FW9" t="s">
        <v>479</v>
      </c>
      <c r="FX9" t="s">
        <v>480</v>
      </c>
      <c r="FY9" t="s">
        <v>481</v>
      </c>
      <c r="FZ9" t="s">
        <v>482</v>
      </c>
      <c r="GA9" t="s">
        <v>483</v>
      </c>
      <c r="GB9" t="s">
        <v>484</v>
      </c>
      <c r="GC9" t="s">
        <v>485</v>
      </c>
      <c r="GD9" t="s">
        <v>486</v>
      </c>
      <c r="GE9" t="s">
        <v>487</v>
      </c>
      <c r="GF9" t="s">
        <v>488</v>
      </c>
      <c r="GG9" t="s">
        <v>489</v>
      </c>
      <c r="GH9" t="s">
        <v>490</v>
      </c>
      <c r="GI9" t="s">
        <v>491</v>
      </c>
      <c r="GJ9" t="s">
        <v>492</v>
      </c>
      <c r="GK9" t="s">
        <v>493</v>
      </c>
      <c r="GL9" t="s">
        <v>494</v>
      </c>
      <c r="GM9" t="s">
        <v>495</v>
      </c>
      <c r="GN9" t="s">
        <v>496</v>
      </c>
      <c r="GO9" t="s">
        <v>497</v>
      </c>
      <c r="GP9" t="s">
        <v>498</v>
      </c>
      <c r="GQ9" t="s">
        <v>499</v>
      </c>
      <c r="GR9" t="s">
        <v>500</v>
      </c>
      <c r="GS9" t="s">
        <v>501</v>
      </c>
      <c r="GT9" t="s">
        <v>502</v>
      </c>
      <c r="GU9" t="s">
        <v>503</v>
      </c>
      <c r="GV9" t="s">
        <v>504</v>
      </c>
      <c r="GW9" t="s">
        <v>505</v>
      </c>
      <c r="GX9" t="s">
        <v>506</v>
      </c>
      <c r="GY9" t="s">
        <v>507</v>
      </c>
      <c r="GZ9" t="s">
        <v>508</v>
      </c>
      <c r="HA9" t="s">
        <v>509</v>
      </c>
      <c r="HB9" t="s">
        <v>510</v>
      </c>
      <c r="HC9" t="s">
        <v>511</v>
      </c>
      <c r="HD9" t="s">
        <v>512</v>
      </c>
      <c r="HE9" t="s">
        <v>513</v>
      </c>
      <c r="HF9" t="s">
        <v>514</v>
      </c>
      <c r="HG9" t="s">
        <v>515</v>
      </c>
      <c r="HH9" t="s">
        <v>516</v>
      </c>
      <c r="HI9" t="s">
        <v>517</v>
      </c>
      <c r="HJ9" t="s">
        <v>518</v>
      </c>
      <c r="HK9" t="s">
        <v>519</v>
      </c>
      <c r="HL9" t="s">
        <v>520</v>
      </c>
      <c r="HM9" t="s">
        <v>521</v>
      </c>
      <c r="HN9" t="s">
        <v>522</v>
      </c>
      <c r="HO9" t="s">
        <v>523</v>
      </c>
      <c r="HP9" t="s">
        <v>524</v>
      </c>
      <c r="HQ9" t="s">
        <v>525</v>
      </c>
      <c r="HR9" t="s">
        <v>526</v>
      </c>
      <c r="HS9" t="s">
        <v>527</v>
      </c>
      <c r="HT9" t="s">
        <v>528</v>
      </c>
      <c r="HU9" t="s">
        <v>529</v>
      </c>
      <c r="HV9" t="s">
        <v>530</v>
      </c>
      <c r="HW9" t="s">
        <v>531</v>
      </c>
      <c r="HX9" t="s">
        <v>532</v>
      </c>
      <c r="HY9" t="s">
        <v>533</v>
      </c>
      <c r="HZ9" t="s">
        <v>534</v>
      </c>
      <c r="IA9" t="s">
        <v>535</v>
      </c>
      <c r="IB9" t="s">
        <v>536</v>
      </c>
      <c r="IC9" t="s">
        <v>537</v>
      </c>
      <c r="ID9" t="s">
        <v>538</v>
      </c>
      <c r="IE9" t="s">
        <v>539</v>
      </c>
      <c r="IF9" t="s">
        <v>540</v>
      </c>
      <c r="IG9" t="s">
        <v>541</v>
      </c>
      <c r="IH9" t="s">
        <v>542</v>
      </c>
      <c r="II9" t="s">
        <v>543</v>
      </c>
      <c r="IJ9" t="s">
        <v>544</v>
      </c>
      <c r="IK9" t="s">
        <v>545</v>
      </c>
      <c r="IL9" t="s">
        <v>546</v>
      </c>
      <c r="IM9" t="s">
        <v>547</v>
      </c>
      <c r="IN9" t="s">
        <v>548</v>
      </c>
      <c r="IO9" t="s">
        <v>549</v>
      </c>
      <c r="IP9" t="s">
        <v>550</v>
      </c>
      <c r="IQ9" t="s">
        <v>551</v>
      </c>
      <c r="IR9" t="s">
        <v>552</v>
      </c>
      <c r="IS9" t="s">
        <v>553</v>
      </c>
      <c r="IT9" t="s">
        <v>554</v>
      </c>
      <c r="IU9" t="s">
        <v>555</v>
      </c>
      <c r="IV9" t="s">
        <v>556</v>
      </c>
      <c r="IW9" t="s">
        <v>557</v>
      </c>
      <c r="IX9" t="s">
        <v>558</v>
      </c>
      <c r="IY9" t="s">
        <v>559</v>
      </c>
      <c r="IZ9" t="s">
        <v>560</v>
      </c>
      <c r="JA9" t="s">
        <v>561</v>
      </c>
      <c r="JB9" t="s">
        <v>562</v>
      </c>
    </row>
    <row r="10" spans="1:262">
      <c r="A10" t="s">
        <v>604</v>
      </c>
      <c r="B10" t="s">
        <v>605</v>
      </c>
      <c r="C10" t="s">
        <v>606</v>
      </c>
      <c r="D10" t="s">
        <v>607</v>
      </c>
      <c r="E10" t="s">
        <v>608</v>
      </c>
      <c r="F10" t="s">
        <v>609</v>
      </c>
      <c r="G10" t="s">
        <v>610</v>
      </c>
    </row>
    <row r="11" spans="1:262">
      <c r="A11" t="s">
        <v>616</v>
      </c>
      <c r="B11" t="s">
        <v>617</v>
      </c>
      <c r="C11" t="s">
        <v>618</v>
      </c>
      <c r="D11" t="s">
        <v>619</v>
      </c>
      <c r="E11" t="s">
        <v>620</v>
      </c>
      <c r="F11" t="s">
        <v>621</v>
      </c>
    </row>
    <row r="12" spans="1:262">
      <c r="A12" t="s">
        <v>624</v>
      </c>
    </row>
    <row r="13" spans="1:262">
      <c r="A13" t="s">
        <v>577</v>
      </c>
      <c r="B13" t="s">
        <v>578</v>
      </c>
      <c r="C13" t="s">
        <v>579</v>
      </c>
      <c r="D13" t="s">
        <v>625</v>
      </c>
    </row>
    <row r="14" spans="1:262">
      <c r="A14" t="s">
        <v>627</v>
      </c>
    </row>
    <row r="15" spans="1:262">
      <c r="A15" t="s">
        <v>628</v>
      </c>
      <c r="B15" t="s">
        <v>629</v>
      </c>
      <c r="C15" t="s">
        <v>630</v>
      </c>
    </row>
    <row r="16" spans="1:262">
      <c r="A16" t="s">
        <v>631</v>
      </c>
    </row>
    <row r="17" spans="1:4">
      <c r="A17" t="s">
        <v>632</v>
      </c>
    </row>
    <row r="18" spans="1:4">
      <c r="A18" t="s">
        <v>633</v>
      </c>
      <c r="B18" t="s">
        <v>634</v>
      </c>
    </row>
    <row r="19" spans="1:4">
      <c r="A19" t="s">
        <v>635</v>
      </c>
    </row>
    <row r="20" spans="1:4">
      <c r="A20" t="s">
        <v>636</v>
      </c>
    </row>
    <row r="21" spans="1:4">
      <c r="A21" t="s">
        <v>637</v>
      </c>
    </row>
    <row r="22" spans="1:4">
      <c r="A22" t="s">
        <v>638</v>
      </c>
    </row>
    <row r="23" spans="1:4">
      <c r="A23" t="s">
        <v>642</v>
      </c>
    </row>
    <row r="24" spans="1:4">
      <c r="A24" t="s">
        <v>643</v>
      </c>
      <c r="B24" t="s">
        <v>644</v>
      </c>
    </row>
    <row r="25" spans="1:4">
      <c r="A25" t="s">
        <v>611</v>
      </c>
      <c r="B25" t="s">
        <v>612</v>
      </c>
      <c r="C25" t="s">
        <v>613</v>
      </c>
      <c r="D25" t="s">
        <v>614</v>
      </c>
    </row>
    <row r="26" spans="1:4">
      <c r="A26" t="s">
        <v>583</v>
      </c>
    </row>
    <row r="27" spans="1:4">
      <c r="A27" t="s">
        <v>649</v>
      </c>
    </row>
    <row r="28" spans="1:4">
      <c r="A28" t="s">
        <v>658</v>
      </c>
      <c r="B28" t="s">
        <v>659</v>
      </c>
    </row>
    <row r="29" spans="1:4">
      <c r="A29" t="s">
        <v>660</v>
      </c>
    </row>
    <row r="30" spans="1:4">
      <c r="A30" t="s">
        <v>667</v>
      </c>
    </row>
    <row r="31" spans="1:4">
      <c r="A31" t="s">
        <v>667</v>
      </c>
      <c r="B31" t="s">
        <v>668</v>
      </c>
    </row>
    <row r="32" spans="1:4">
      <c r="A32" t="s">
        <v>669</v>
      </c>
    </row>
    <row r="33" spans="1:10">
      <c r="A33" t="s">
        <v>565</v>
      </c>
      <c r="B33" t="s">
        <v>670</v>
      </c>
    </row>
    <row r="34" spans="1:10">
      <c r="A34" t="s">
        <v>673</v>
      </c>
      <c r="B34" t="s">
        <v>674</v>
      </c>
      <c r="C34" t="s">
        <v>675</v>
      </c>
      <c r="D34" t="s">
        <v>676</v>
      </c>
      <c r="E34" t="s">
        <v>677</v>
      </c>
      <c r="F34" t="s">
        <v>678</v>
      </c>
    </row>
    <row r="35" spans="1:10">
      <c r="A35" t="s">
        <v>563</v>
      </c>
      <c r="B35" t="s">
        <v>565</v>
      </c>
      <c r="C35" t="s">
        <v>567</v>
      </c>
      <c r="D35" t="s">
        <v>568</v>
      </c>
      <c r="E35" t="s">
        <v>569</v>
      </c>
      <c r="F35" t="s">
        <v>570</v>
      </c>
      <c r="G35" t="s">
        <v>571</v>
      </c>
      <c r="H35" t="s">
        <v>572</v>
      </c>
      <c r="I35" t="s">
        <v>573</v>
      </c>
      <c r="J35" t="s">
        <v>574</v>
      </c>
    </row>
    <row r="36" spans="1:10">
      <c r="A36" t="s">
        <v>783</v>
      </c>
      <c r="B36" t="s">
        <v>784</v>
      </c>
      <c r="C36" t="s">
        <v>785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61</vt:i4>
      </vt:variant>
    </vt:vector>
  </HeadingPairs>
  <TitlesOfParts>
    <vt:vector size="61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2025-09-26T13:04:18Z</dcterms:created>
  <dcterms:modified xsi:type="dcterms:W3CDTF">2025-09-26T13:04:52Z</dcterms:modified>
</cp:coreProperties>
</file>