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835"/>
  </bookViews>
  <sheets>
    <sheet name="TOC" sheetId="1" r:id="rId1"/>
    <sheet name="T01.01" sheetId="3" r:id="rId2"/>
    <sheet name="T02.01" sheetId="4" r:id="rId3"/>
    <sheet name="Presentatieoverzicht" sheetId="5" r:id="rId4"/>
    <sheet name="_dropDownSheet" sheetId="2" state="hidden" r:id="rId5"/>
  </sheets>
  <calcPr calcId="152511"/>
</workbook>
</file>

<file path=xl/calcChain.xml><?xml version="1.0" encoding="utf-8"?>
<calcChain xmlns="http://schemas.openxmlformats.org/spreadsheetml/2006/main">
  <c r="F53" i="5" l="1"/>
  <c r="F52" i="5"/>
  <c r="F49" i="5"/>
  <c r="F47" i="5"/>
  <c r="N27" i="5"/>
  <c r="N26" i="5"/>
  <c r="F35" i="5" s="1"/>
  <c r="F26" i="5"/>
  <c r="N25" i="5"/>
  <c r="F34" i="5" s="1"/>
  <c r="F25" i="5"/>
  <c r="N24" i="5"/>
  <c r="F33" i="5" s="1"/>
  <c r="F24" i="5"/>
  <c r="N23" i="5"/>
  <c r="F32" i="5" s="1"/>
  <c r="F23" i="5"/>
  <c r="N22" i="5"/>
  <c r="M29" i="5" s="1"/>
  <c r="F22" i="5"/>
  <c r="F17" i="5"/>
  <c r="F15" i="5"/>
  <c r="F12" i="5"/>
  <c r="F10" i="5"/>
  <c r="F7" i="5"/>
  <c r="F6" i="5"/>
  <c r="F5" i="5"/>
  <c r="F51" i="5"/>
  <c r="F18" i="5"/>
  <c r="F16" i="5"/>
  <c r="F13" i="5"/>
  <c r="F11" i="5"/>
  <c r="M23" i="5" l="1"/>
  <c r="M25" i="5"/>
  <c r="M27" i="5"/>
  <c r="F31" i="5"/>
  <c r="M22" i="5"/>
  <c r="M24" i="5"/>
  <c r="M26" i="5"/>
  <c r="M28" i="5"/>
  <c r="L22" i="5"/>
  <c r="L23" i="5" s="1"/>
  <c r="L24" i="5" l="1"/>
  <c r="L25" i="5"/>
  <c r="L26" i="5" l="1"/>
  <c r="L27" i="5" l="1"/>
  <c r="L28" i="5" l="1"/>
  <c r="L29" i="5" l="1"/>
  <c r="D38" i="5" l="1"/>
  <c r="F27" i="5"/>
  <c r="F38" i="5"/>
  <c r="D37" i="5"/>
  <c r="D36" i="5"/>
  <c r="F36" i="5"/>
  <c r="D27" i="5"/>
  <c r="F37" i="5"/>
  <c r="D28" i="5"/>
  <c r="F28" i="5"/>
  <c r="F29" i="5"/>
  <c r="D29" i="5"/>
  <c r="F44" i="5" l="1"/>
  <c r="F45" i="5" s="1"/>
  <c r="F41" i="5"/>
  <c r="F42" i="5" s="1"/>
</calcChain>
</file>

<file path=xl/comments1.xml><?xml version="1.0" encoding="utf-8"?>
<comments xmlns="http://schemas.openxmlformats.org/spreadsheetml/2006/main">
  <authors>
    <author>Auteur</author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  <comment ref="D13" authorId="0" shapeId="0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<sst xmlns="http://schemas.openxmlformats.org/spreadsheetml/2006/main" count="402" uniqueCount="327">
  <si>
    <t>Default Aspect</t>
  </si>
  <si>
    <t>category</t>
  </si>
  <si>
    <t>value</t>
  </si>
  <si>
    <t>Period Start</t>
  </si>
  <si>
    <t>2019-06-30</t>
  </si>
  <si>
    <t>Period End</t>
  </si>
  <si>
    <t>Identifier</t>
  </si>
  <si>
    <t>LEGALIDENTIFIER20P32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</si>
  <si>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</si>
  <si>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</si>
  <si>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</si>
  <si>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</si>
  <si>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</si>
  <si>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</si>
  <si>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</si>
  <si>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</si>
  <si>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</si>
  <si>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</si>
  <si>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</si>
  <si>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</si>
  <si>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</si>
  <si>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</si>
  <si>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</si>
  <si>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</si>
  <si>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</si>
  <si>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</si>
  <si>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</si>
  <si>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</si>
  <si>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</si>
  <si>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</si>
  <si>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</si>
  <si>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</si>
  <si>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</si>
  <si>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</si>
  <si>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</si>
  <si>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</si>
  <si>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</si>
  <si>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</si>
  <si>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</si>
  <si>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</si>
  <si>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</si>
  <si>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</si>
  <si>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</si>
  <si>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</si>
  <si>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</si>
  <si>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</si>
  <si>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</si>
  <si>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</si>
  <si>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</si>
  <si>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</si>
  <si>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</si>
  <si>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</si>
  <si>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</si>
  <si>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</si>
  <si>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</si>
  <si>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</si>
  <si>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</si>
  <si>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</si>
  <si>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</si>
  <si>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</si>
  <si>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</si>
  <si>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</si>
  <si>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</si>
  <si>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</si>
  <si>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</si>
  <si>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</si>
  <si>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</si>
  <si>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</si>
  <si>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</si>
  <si>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</si>
  <si>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</si>
  <si>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</si>
  <si>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</si>
  <si>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</si>
  <si>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</si>
  <si>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</si>
  <si>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</si>
  <si>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</si>
  <si>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</si>
  <si>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</si>
  <si>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</si>
  <si>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</si>
  <si>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</si>
  <si>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</si>
  <si>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</si>
  <si>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</si>
  <si>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</si>
  <si>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</si>
  <si>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</si>
  <si>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</si>
  <si>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</si>
  <si>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</si>
  <si>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</si>
  <si>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</si>
  <si>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T01.01</t>
  </si>
  <si>
    <t>T01.01 Rapportage Renterisico</t>
  </si>
  <si>
    <t>Enter 'positive' or 'negative'</t>
  </si>
  <si>
    <t>positive</t>
  </si>
  <si>
    <t>negative</t>
  </si>
  <si>
    <t>2</t>
  </si>
  <si>
    <t>T02.01</t>
  </si>
  <si>
    <t>T02.01 Rapportage Renterisico: Significante valuta</t>
  </si>
  <si>
    <t>TOC</t>
  </si>
  <si>
    <t>Waarde</t>
  </si>
  <si>
    <t>010</t>
  </si>
  <si>
    <t>Duration Eigen Vermogen</t>
  </si>
  <si>
    <t>(Abstract)</t>
  </si>
  <si>
    <t>Price Value of 1 basispunt (PV01)</t>
  </si>
  <si>
    <t>Eigen vermogen (artikel 72 CRR)</t>
  </si>
  <si>
    <t>020</t>
  </si>
  <si>
    <t>Zijn de beginselen uit paragraaf 115 van de renterisico richtsnoeren correct toegepast in de berekening van ∆EVE?</t>
  </si>
  <si>
    <t>030</t>
  </si>
  <si>
    <t>Ja</t>
  </si>
  <si>
    <t>Nee</t>
  </si>
  <si>
    <t>Is in de afgelopen drie maanden een daling van EVE onder de zes additionele renteschokscenario's groter dan 15% van het tier 1 kapitaal waargenomen?</t>
  </si>
  <si>
    <t>040</t>
  </si>
  <si>
    <t>Geprognosticeerde netto rente-inkomsten en eigen vermogen onder het basis rentescenario</t>
  </si>
  <si>
    <t>Geleidelijke parallelle verschuiving yieldcurve (mutatie NII)</t>
  </si>
  <si>
    <t>Plotselinge parallelle verschuiving yieldcurve (mutatie EVE)</t>
  </si>
  <si>
    <t>Netto rente-inkomsten (NII)</t>
  </si>
  <si>
    <t>Economische waarde van het eigen vermogen (EVE)</t>
  </si>
  <si>
    <t>200 bp omhoog</t>
  </si>
  <si>
    <t>200 bp omlaag</t>
  </si>
  <si>
    <t>1 jaar</t>
  </si>
  <si>
    <t>2 jaar</t>
  </si>
  <si>
    <t>Mutatie NII 1 jaar absoluut</t>
  </si>
  <si>
    <t>Mutatie NII 2 jaar absoluut</t>
  </si>
  <si>
    <t>Significante valuta</t>
  </si>
  <si>
    <t>050</t>
  </si>
  <si>
    <t>060</t>
  </si>
  <si>
    <t>070</t>
  </si>
  <si>
    <t>080</t>
  </si>
  <si>
    <t>090</t>
  </si>
  <si>
    <t>Afghaanse Afghani</t>
  </si>
  <si>
    <t>Albanese lek</t>
  </si>
  <si>
    <t>Algerijnse dinar</t>
  </si>
  <si>
    <t>Angolese kwanza</t>
  </si>
  <si>
    <t>Argentijnse peso</t>
  </si>
  <si>
    <t>Armeense dram</t>
  </si>
  <si>
    <t>Arubaanse gulden</t>
  </si>
  <si>
    <t>Azerbeidzjaanse manat</t>
  </si>
  <si>
    <t>Bahamaanse dollar</t>
  </si>
  <si>
    <t>Bahreinse dinar</t>
  </si>
  <si>
    <t>Barbadiaanse dollar</t>
  </si>
  <si>
    <t>Belizaanse dollar</t>
  </si>
  <si>
    <t>Bengalese taka</t>
  </si>
  <si>
    <t>Bermudaanse dollar</t>
  </si>
  <si>
    <t>Bhutaanse ngultrum</t>
  </si>
  <si>
    <t>Boliviaanse boliviano</t>
  </si>
  <si>
    <t>Bosnische mark</t>
  </si>
  <si>
    <t>Botswaanse pula</t>
  </si>
  <si>
    <t>Braziliaanse real</t>
  </si>
  <si>
    <t>Bruneise dollar</t>
  </si>
  <si>
    <t>Bulgaarse lev</t>
  </si>
  <si>
    <t>Burundese frank</t>
  </si>
  <si>
    <t>Cambodjaanse riel</t>
  </si>
  <si>
    <t>Canadese Dollar</t>
  </si>
  <si>
    <t>Chileense peso</t>
  </si>
  <si>
    <t>Chinese yuan</t>
  </si>
  <si>
    <t>Colombiaanse peso</t>
  </si>
  <si>
    <t>Comorese frank</t>
  </si>
  <si>
    <t>Congolese frank</t>
  </si>
  <si>
    <t>Costa Ricaanse colon</t>
  </si>
  <si>
    <t>Cubaanse peso</t>
  </si>
  <si>
    <t>Deense kroon</t>
  </si>
  <si>
    <t>Dirham van de Ver. Arabische Emiraten</t>
  </si>
  <si>
    <t>Djiboutiaanse frank</t>
  </si>
  <si>
    <t>Dominicaanse peso</t>
  </si>
  <si>
    <t>Egyptisch pond</t>
  </si>
  <si>
    <t>Eritrese nakfa</t>
  </si>
  <si>
    <t>Ethiopische birr</t>
  </si>
  <si>
    <t>Falklandeilands pond</t>
  </si>
  <si>
    <t>Fiji-dollar</t>
  </si>
  <si>
    <t>Filipijnse peso</t>
  </si>
  <si>
    <t>Gambiaanse dalasi</t>
  </si>
  <si>
    <t>Georgische lari</t>
  </si>
  <si>
    <t>Ghanese cedi</t>
  </si>
  <si>
    <t>Gibraltarees pond</t>
  </si>
  <si>
    <t>Guatemalteekse quetzal</t>
  </si>
  <si>
    <t>Guineese frank</t>
  </si>
  <si>
    <t>Guyaanse dollar</t>
  </si>
  <si>
    <t>Haïtiaanse gourde</t>
  </si>
  <si>
    <t>Hondurese lempira</t>
  </si>
  <si>
    <t>Hongaarse forint</t>
  </si>
  <si>
    <t>Hongkongse dollar</t>
  </si>
  <si>
    <t>IJslandse kroon</t>
  </si>
  <si>
    <t>Indiase roepie</t>
  </si>
  <si>
    <t>Indonesische roepia</t>
  </si>
  <si>
    <t>Iraakse dinar</t>
  </si>
  <si>
    <t>Iraanse rial</t>
  </si>
  <si>
    <t>Jamaicaanse dollar</t>
  </si>
  <si>
    <t>Japanse Yen</t>
  </si>
  <si>
    <t>Jemenitische rial</t>
  </si>
  <si>
    <t>Jordaanse dinar</t>
  </si>
  <si>
    <t>Kaaimaneilandse dollar</t>
  </si>
  <si>
    <t>Kaapverdische escudo</t>
  </si>
  <si>
    <t>Kazachse tenge</t>
  </si>
  <si>
    <t>Keniaanse shilling</t>
  </si>
  <si>
    <t>Kirgizische som</t>
  </si>
  <si>
    <t>Koeweitse dinar</t>
  </si>
  <si>
    <t>Kroatische kuna</t>
  </si>
  <si>
    <t>Laotiaanse kip</t>
  </si>
  <si>
    <t>Lesothaanse loti</t>
  </si>
  <si>
    <t>Libanees pond</t>
  </si>
  <si>
    <t>Liberiaanse dollar</t>
  </si>
  <si>
    <t>Libische dinar</t>
  </si>
  <si>
    <t>Macause pataca</t>
  </si>
  <si>
    <t>Macedonische denar</t>
  </si>
  <si>
    <t>Malagassische ariary</t>
  </si>
  <si>
    <t>Malawische kwacha</t>
  </si>
  <si>
    <t>Maldivische rufiyaa</t>
  </si>
  <si>
    <t>Maleisische ringgit</t>
  </si>
  <si>
    <t>Marokkaanse dirham</t>
  </si>
  <si>
    <t>Mauritaanse ouguiya</t>
  </si>
  <si>
    <t>Mauritiaanse roepie</t>
  </si>
  <si>
    <t>Mexicaanse peso</t>
  </si>
  <si>
    <t>Moldavische leu</t>
  </si>
  <si>
    <t>Mongolische tugrik</t>
  </si>
  <si>
    <t>Mozambikaanse metical</t>
  </si>
  <si>
    <t>Myanmarese kyat</t>
  </si>
  <si>
    <t>Namibische dollar</t>
  </si>
  <si>
    <t>Nederlands-Antilliaanse Gulden</t>
  </si>
  <si>
    <t>Nepalese roepie</t>
  </si>
  <si>
    <t>Nicaraguaanse Córdoba Oro</t>
  </si>
  <si>
    <t>Nieuwe Israëlische sjeqel</t>
  </si>
  <si>
    <t>Nieuwe Peruviaanse sol</t>
  </si>
  <si>
    <t>Nieuwe Taiwanese dollar</t>
  </si>
  <si>
    <t>Nieuw-Zeelandse dollar</t>
  </si>
  <si>
    <t>Nigeriaanse naira</t>
  </si>
  <si>
    <t>Noord-Koreaanse won</t>
  </si>
  <si>
    <t>Noorse kroon</t>
  </si>
  <si>
    <t>Oegandese shilling</t>
  </si>
  <si>
    <t>Oekraïense grivna</t>
  </si>
  <si>
    <t>Oezbeekse sum</t>
  </si>
  <si>
    <t>Omaanse rial</t>
  </si>
  <si>
    <t>Pakistaanse roepie</t>
  </si>
  <si>
    <t>Panamese balboa</t>
  </si>
  <si>
    <t>Papoease kina</t>
  </si>
  <si>
    <t>Paraguayaanse guaraní</t>
  </si>
  <si>
    <t>Poolse zloty</t>
  </si>
  <si>
    <t>Qatarese rial</t>
  </si>
  <si>
    <t>Roemeense leu</t>
  </si>
  <si>
    <t>Russische roebel</t>
  </si>
  <si>
    <t>Rwandese frank</t>
  </si>
  <si>
    <t>Salomon-dollar</t>
  </si>
  <si>
    <t>Salvadoraanse colon</t>
  </si>
  <si>
    <t>Samoaanse tala</t>
  </si>
  <si>
    <t>Santomese dobra</t>
  </si>
  <si>
    <t>Saoedi-Arabische riyal</t>
  </si>
  <si>
    <t>Servische dinar</t>
  </si>
  <si>
    <t>Seychelse roepie</t>
  </si>
  <si>
    <t>Sierra Leoonse leone</t>
  </si>
  <si>
    <t>Singaporese dollar</t>
  </si>
  <si>
    <t>Sint-Heleens pond</t>
  </si>
  <si>
    <t>Soedanees pond</t>
  </si>
  <si>
    <t>Somalische shilling</t>
  </si>
  <si>
    <t>Sri Lankaanse roepie</t>
  </si>
  <si>
    <t>Surinaamse dollar</t>
  </si>
  <si>
    <t>Swazische lilangeni</t>
  </si>
  <si>
    <t>Syrisch pond</t>
  </si>
  <si>
    <t>Tadzjiekse somoni</t>
  </si>
  <si>
    <t>Tanzaniaanse shilling</t>
  </si>
  <si>
    <t>Thaise baht</t>
  </si>
  <si>
    <t>Tongaanse pa'anga</t>
  </si>
  <si>
    <t>Trinidad en Tobagodollar</t>
  </si>
  <si>
    <t>Tsjechische kroon</t>
  </si>
  <si>
    <t>Tunesische dinar</t>
  </si>
  <si>
    <t>Turkmeense manat</t>
  </si>
  <si>
    <t>Uruguayaanse peso</t>
  </si>
  <si>
    <t>Vanuatuaanse vatu</t>
  </si>
  <si>
    <t>Venezolaanse bolivar</t>
  </si>
  <si>
    <t>Vietnamese dong</t>
  </si>
  <si>
    <t>Wit-Russische roebel</t>
  </si>
  <si>
    <t>Zambiaanse kwacha</t>
  </si>
  <si>
    <t>Zimbabwaanse Dollar</t>
  </si>
  <si>
    <t>Zuid-Afrikaanse rand</t>
  </si>
  <si>
    <t>Zuid-Koreaanse won</t>
  </si>
  <si>
    <t>Zweedse Kroon</t>
  </si>
  <si>
    <t>Zwitserse Franc</t>
  </si>
  <si>
    <t>Euro</t>
  </si>
  <si>
    <t>US Dollar</t>
  </si>
  <si>
    <t>Pond Sterling</t>
  </si>
  <si>
    <t>Australische Dollar</t>
  </si>
  <si>
    <t>Turkse lira</t>
  </si>
  <si>
    <t>T99.01 Rapportage Renterisico Presentatieoverzicht</t>
  </si>
  <si>
    <t>Netto rente-inkomsten (NII) 1 jaar</t>
  </si>
  <si>
    <t>Netto rente-inkomsten (NII) 2 jaar</t>
  </si>
  <si>
    <t>Mutatie NII 1 jaar in % van geprognosticeerde rente-inkomsten</t>
  </si>
  <si>
    <t>Mutatie NII 2 jaar in % van geprognosticeerde rente-inkomsten</t>
  </si>
  <si>
    <t>100</t>
  </si>
  <si>
    <t>110</t>
  </si>
  <si>
    <t>Valuta sheet Euro</t>
  </si>
  <si>
    <t>120</t>
  </si>
  <si>
    <t>Valuta sheet United States Dollar</t>
  </si>
  <si>
    <t>130</t>
  </si>
  <si>
    <t>Valuta sheet Brittish Pound</t>
  </si>
  <si>
    <t>140</t>
  </si>
  <si>
    <t>Valuta sheet Australian Dollar</t>
  </si>
  <si>
    <t>150</t>
  </si>
  <si>
    <t>Valuta sheet Turkish Lira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</si>
  <si>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</si>
  <si>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</si>
  <si>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</si>
  <si>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</si>
  <si>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</si>
  <si>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</si>
  <si>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</si>
  <si>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</si>
  <si>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</si>
  <si>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</si>
  <si>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</si>
  <si>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</si>
  <si>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Geaggregeerd</t>
  </si>
  <si>
    <t>Mutatie EVE</t>
  </si>
  <si>
    <t>280</t>
  </si>
  <si>
    <t>Mutatie EVE in % van EVE</t>
  </si>
  <si>
    <t>290</t>
  </si>
  <si>
    <t>300</t>
  </si>
  <si>
    <t>310</t>
  </si>
  <si>
    <t>320</t>
  </si>
  <si>
    <t>Eigen vermogen</t>
  </si>
  <si>
    <t>330</t>
  </si>
  <si>
    <t>Outlier criterium</t>
  </si>
  <si>
    <t>340</t>
  </si>
  <si>
    <t>350</t>
  </si>
  <si>
    <t>360</t>
  </si>
  <si>
    <t>http://www.dnb.nl/nl/fr/xbrl/fws/dnb-nr/irr-2019-01/2019-05-31/mod/irr.xsd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</si>
</sst>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_ "/>
    <numFmt numFmtId="166" formatCode="0.00%_ "/>
  </numFmts>
  <fonts count="10">
    <font>
      <sz val="11"/>
      <color indexed="8"/>
      <name val="Calibri"/>
      <family val="2"/>
      <scheme val="minor"/>
    </font>
    <font>
      <sz val="8"/>
      <name val="Serif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u/>
      <sz val="11"/>
      <color theme="10"/>
      <name val="Calibri"/>
      <family val="2"/>
      <scheme val="minor"/>
    </font>
    <font>
      <sz val="8"/>
      <name val="SansSerif.plain"/>
    </font>
    <font>
      <b/>
      <u/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EAFA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/>
    </xf>
    <xf numFmtId="164" fontId="4" fillId="2" borderId="3" xfId="0" applyNumberFormat="1" applyFont="1" applyFill="1" applyBorder="1" applyAlignment="1" applyProtection="1">
      <alignment horizontal="left" vertical="top"/>
      <protection locked="0"/>
    </xf>
    <xf numFmtId="0" fontId="4" fillId="2" borderId="3" xfId="0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>
      <alignment horizontal="left" vertical="top"/>
    </xf>
    <xf numFmtId="0" fontId="6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3" borderId="4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center" vertical="center"/>
    </xf>
    <xf numFmtId="165" fontId="4" fillId="6" borderId="3" xfId="0" applyNumberFormat="1" applyFont="1" applyFill="1" applyBorder="1" applyAlignment="1" applyProtection="1">
      <alignment horizontal="left" vertical="top"/>
      <protection locked="0"/>
    </xf>
    <xf numFmtId="165" fontId="4" fillId="2" borderId="3" xfId="0" applyNumberFormat="1" applyFont="1" applyFill="1" applyBorder="1" applyAlignment="1" applyProtection="1">
      <alignment horizontal="left" vertical="top"/>
      <protection locked="0"/>
    </xf>
    <xf numFmtId="49" fontId="4" fillId="6" borderId="3" xfId="0" applyNumberFormat="1" applyFont="1" applyFill="1" applyBorder="1" applyAlignment="1" applyProtection="1">
      <alignment horizontal="left" vertical="top"/>
      <protection locked="0"/>
    </xf>
    <xf numFmtId="49" fontId="4" fillId="2" borderId="3" xfId="0" applyNumberFormat="1" applyFont="1" applyFill="1" applyBorder="1" applyAlignment="1" applyProtection="1">
      <alignment horizontal="left" vertical="top"/>
      <protection locked="0"/>
    </xf>
    <xf numFmtId="0" fontId="3" fillId="3" borderId="4" xfId="0" applyFont="1" applyFill="1" applyBorder="1" applyAlignment="1" applyProtection="1">
      <alignment horizontal="center" vertical="top" wrapText="1"/>
      <protection locked="0"/>
    </xf>
    <xf numFmtId="0" fontId="3" fillId="3" borderId="5" xfId="0" applyFont="1" applyFill="1" applyBorder="1" applyAlignment="1" applyProtection="1">
      <alignment horizontal="left" vertical="top" wrapText="1"/>
      <protection locked="0"/>
    </xf>
    <xf numFmtId="0" fontId="7" fillId="2" borderId="1" xfId="1" applyFill="1" applyBorder="1" applyAlignment="1" applyProtection="1">
      <alignment horizontal="left" vertical="top"/>
      <protection locked="0"/>
    </xf>
    <xf numFmtId="0" fontId="0" fillId="0" borderId="0" xfId="0" applyAlignment="1">
      <alignment horizontal="right"/>
    </xf>
    <xf numFmtId="0" fontId="3" fillId="3" borderId="4" xfId="0" applyFont="1" applyFill="1" applyBorder="1" applyAlignment="1">
      <alignment horizontal="right" vertical="top" wrapText="1"/>
    </xf>
    <xf numFmtId="0" fontId="4" fillId="4" borderId="3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right" vertical="center"/>
    </xf>
    <xf numFmtId="165" fontId="4" fillId="6" borderId="3" xfId="0" applyNumberFormat="1" applyFont="1" applyFill="1" applyBorder="1" applyAlignment="1" applyProtection="1">
      <alignment horizontal="right" vertical="top"/>
      <protection locked="0"/>
    </xf>
    <xf numFmtId="165" fontId="4" fillId="2" borderId="3" xfId="0" applyNumberFormat="1" applyFont="1" applyFill="1" applyBorder="1" applyAlignment="1" applyProtection="1">
      <alignment horizontal="right" vertical="top"/>
      <protection locked="0"/>
    </xf>
    <xf numFmtId="165" fontId="4" fillId="7" borderId="3" xfId="0" applyNumberFormat="1" applyFont="1" applyFill="1" applyBorder="1" applyAlignment="1" applyProtection="1">
      <alignment horizontal="right" vertical="top"/>
      <protection locked="0"/>
    </xf>
    <xf numFmtId="166" fontId="8" fillId="8" borderId="3" xfId="0" applyNumberFormat="1" applyFont="1" applyFill="1" applyBorder="1" applyAlignment="1" applyProtection="1">
      <alignment horizontal="right" vertical="top"/>
      <protection locked="0"/>
    </xf>
    <xf numFmtId="166" fontId="4" fillId="8" borderId="3" xfId="0" applyNumberFormat="1" applyFont="1" applyFill="1" applyBorder="1" applyAlignment="1" applyProtection="1">
      <alignment horizontal="right" vertical="top"/>
      <protection locked="0"/>
    </xf>
    <xf numFmtId="165" fontId="4" fillId="8" borderId="3" xfId="0" applyNumberFormat="1" applyFont="1" applyFill="1" applyBorder="1" applyAlignment="1" applyProtection="1">
      <alignment horizontal="right" vertical="top"/>
      <protection locked="0"/>
    </xf>
    <xf numFmtId="166" fontId="4" fillId="7" borderId="3" xfId="0" applyNumberFormat="1" applyFont="1" applyFill="1" applyBorder="1" applyAlignment="1" applyProtection="1">
      <alignment horizontal="right" vertical="top"/>
      <protection locked="0"/>
    </xf>
    <xf numFmtId="49" fontId="4" fillId="2" borderId="3" xfId="0" applyNumberFormat="1" applyFont="1" applyFill="1" applyBorder="1" applyAlignment="1" applyProtection="1">
      <alignment horizontal="right" vertical="top"/>
      <protection locked="0"/>
    </xf>
    <xf numFmtId="49" fontId="4" fillId="6" borderId="3" xfId="0" applyNumberFormat="1" applyFont="1" applyFill="1" applyBorder="1" applyAlignment="1" applyProtection="1">
      <alignment horizontal="right" vertical="top"/>
      <protection locked="0"/>
    </xf>
    <xf numFmtId="0" fontId="9" fillId="2" borderId="1" xfId="1" applyFont="1" applyFill="1" applyBorder="1" applyAlignment="1">
      <alignment horizontal="left" vertical="top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3" borderId="5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left" vertical="top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nb.nl/nl/fr/xbrl/fws/dnb-nr/irr-2019-01/2019-05-31/mod/irr.xsd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tabSelected="1" workbookViewId="0">
      <selection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35" t="s">
        <v>326</v>
      </c>
    </row>
    <row r="2" spans="1:4" ht="15" customHeight="1"/>
    <row r="3" spans="1:4" ht="15" customHeight="1">
      <c r="A3" s="1" t="s">
        <v>0</v>
      </c>
    </row>
    <row r="4" spans="1:4" ht="15" customHeight="1">
      <c r="A4" s="2" t="s">
        <v>1</v>
      </c>
      <c r="B4" s="3" t="s">
        <v>2</v>
      </c>
    </row>
    <row r="5" spans="1:4" ht="15" customHeight="1">
      <c r="A5" s="4" t="s">
        <v>3</v>
      </c>
      <c r="B5" s="5" t="s">
        <v>4</v>
      </c>
    </row>
    <row r="6" spans="1:4" ht="15" customHeight="1">
      <c r="A6" s="4" t="s">
        <v>5</v>
      </c>
      <c r="B6" s="5" t="s">
        <v>4</v>
      </c>
    </row>
    <row r="7" spans="1:4" ht="15" customHeight="1">
      <c r="A7" s="4" t="s">
        <v>6</v>
      </c>
      <c r="B7" s="6" t="s">
        <v>7</v>
      </c>
    </row>
    <row r="8" spans="1:4" ht="15" customHeight="1">
      <c r="A8" s="4" t="s">
        <v>8</v>
      </c>
      <c r="B8" s="6" t="s">
        <v>9</v>
      </c>
    </row>
    <row r="9" spans="1:4" ht="15" customHeight="1">
      <c r="A9" s="4" t="s">
        <v>10</v>
      </c>
      <c r="B9" s="6" t="s">
        <v>11</v>
      </c>
    </row>
    <row r="10" spans="1:4" ht="15" customHeight="1">
      <c r="A10" s="4" t="s">
        <v>86</v>
      </c>
      <c r="B10" s="4" t="s">
        <v>87</v>
      </c>
    </row>
    <row r="11" spans="1:4" ht="15" customHeight="1"/>
    <row r="12" spans="1:4" ht="15" customHeight="1">
      <c r="A12" s="1" t="s">
        <v>88</v>
      </c>
    </row>
    <row r="13" spans="1:4" ht="15" customHeight="1">
      <c r="A13" s="2" t="s">
        <v>89</v>
      </c>
      <c r="B13" s="2" t="s">
        <v>90</v>
      </c>
      <c r="C13" s="2" t="s">
        <v>91</v>
      </c>
      <c r="D13" s="3" t="s">
        <v>92</v>
      </c>
    </row>
    <row r="14" spans="1:4" ht="15" customHeight="1">
      <c r="A14" s="4" t="s">
        <v>93</v>
      </c>
      <c r="B14" s="7" t="s">
        <v>94</v>
      </c>
      <c r="C14" s="4" t="s">
        <v>95</v>
      </c>
      <c r="D14" s="36" t="s">
        <v>96</v>
      </c>
    </row>
    <row r="15" spans="1:4" ht="15" customHeight="1">
      <c r="A15" s="4" t="s">
        <v>99</v>
      </c>
      <c r="B15" s="7" t="s">
        <v>100</v>
      </c>
      <c r="C15" s="4" t="s">
        <v>101</v>
      </c>
      <c r="D15" s="36"/>
    </row>
  </sheetData>
  <mergeCells count="1">
    <mergeCell ref="D14:D15"/>
  </mergeCells>
  <hyperlinks>
    <hyperlink ref="B14" location="'T01.01'!A1" display="T01.01"/>
    <hyperlink ref="B15" location="'T02.01'!A1" display="T02.01"/>
    <hyperlink ref="A1" r:id="rId1"/>
  </hyperlinks>
  <pageMargins left="0.7" right="0.7" top="0.75" bottom="0.75" header="0.3" footer="0.3"/>
  <pageSetup orientation="portrait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_dropDownSheet!$A$1:$BW$1</xm:f>
          </x14:formula1>
          <xm:sqref>B9</xm:sqref>
        </x14:dataValidation>
        <x14:dataValidation type="list" allowBlank="1" showInputMessage="1" showErrorMessage="1" promptTitle="TG001:" prompt="Please enter 'positive' or 'negative'. 'positive' indicates reporting unit which is intended to be reported. 'negative' indicates reporting unit which is intended NOT to be reported.">
          <x14:formula1>
            <xm:f>_dropDownSheet!$A$2:$B$2</xm:f>
          </x14:formula1>
          <xm:sqref>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8" t="s">
        <v>102</v>
      </c>
      <c r="B1" s="9" t="s">
        <v>95</v>
      </c>
    </row>
    <row r="2" spans="1:4" ht="15" customHeight="1">
      <c r="A2" s="37"/>
      <c r="B2" s="37"/>
      <c r="C2" s="37"/>
      <c r="D2" s="10" t="s">
        <v>103</v>
      </c>
    </row>
    <row r="3" spans="1:4" ht="15" customHeight="1">
      <c r="A3" s="37"/>
      <c r="B3" s="37"/>
      <c r="C3" s="37"/>
      <c r="D3" s="11" t="s">
        <v>104</v>
      </c>
    </row>
    <row r="4" spans="1:4" ht="15" customHeight="1">
      <c r="A4" s="38" t="s">
        <v>105</v>
      </c>
      <c r="B4" s="13"/>
      <c r="C4" s="11"/>
      <c r="D4" s="14" t="s">
        <v>106</v>
      </c>
    </row>
    <row r="5" spans="1:4" ht="30" customHeight="1">
      <c r="A5" s="38"/>
      <c r="B5" s="12" t="s">
        <v>107</v>
      </c>
      <c r="C5" s="11" t="s">
        <v>104</v>
      </c>
      <c r="D5" s="15"/>
    </row>
    <row r="6" spans="1:4" ht="15" customHeight="1">
      <c r="A6" s="38" t="s">
        <v>108</v>
      </c>
      <c r="B6" s="38"/>
      <c r="C6" s="11" t="s">
        <v>109</v>
      </c>
      <c r="D6" s="16"/>
    </row>
    <row r="7" spans="1:4" ht="45" customHeight="1">
      <c r="A7" s="38" t="s">
        <v>110</v>
      </c>
      <c r="B7" s="38"/>
      <c r="C7" s="11" t="s">
        <v>111</v>
      </c>
      <c r="D7" s="17"/>
    </row>
    <row r="8" spans="1:4" ht="60" customHeight="1">
      <c r="A8" s="38" t="s">
        <v>114</v>
      </c>
      <c r="B8" s="38"/>
      <c r="C8" s="11" t="s">
        <v>115</v>
      </c>
      <c r="D8" s="18"/>
    </row>
  </sheetData>
  <mergeCells count="5">
    <mergeCell ref="A2:C3"/>
    <mergeCell ref="A4:A5"/>
    <mergeCell ref="A6:B6"/>
    <mergeCell ref="A7:B7"/>
    <mergeCell ref="A8:B8"/>
  </mergeCells>
  <hyperlinks>
    <hyperlink ref="A1" location="'TOC'!B14" display="TOC"/>
  </hyperlink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_dropDownSheet!$A$3:$B$3</xm:f>
          </x14:formula1>
          <xm:sqref>D7</xm:sqref>
        </x14:dataValidation>
        <x14:dataValidation type="list" allowBlank="1" showInputMessage="1" showErrorMessage="1">
          <x14:formula1>
            <xm:f>_dropDownSheet!$A$3:$B$3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"/>
  <sheetViews>
    <sheetView workbookViewId="0"/>
  </sheetViews>
  <sheetFormatPr defaultRowHeight="15"/>
  <cols>
    <col min="1" max="10" width="15" customWidth="1"/>
  </cols>
  <sheetData>
    <row r="1" spans="1:10" ht="15" customHeight="1">
      <c r="A1" s="8" t="s">
        <v>102</v>
      </c>
      <c r="B1" s="9" t="s">
        <v>101</v>
      </c>
    </row>
    <row r="2" spans="1:10" ht="30" customHeight="1">
      <c r="A2" s="9"/>
      <c r="B2" s="39" t="s">
        <v>116</v>
      </c>
      <c r="C2" s="39"/>
      <c r="D2" s="39"/>
      <c r="E2" s="39" t="s">
        <v>117</v>
      </c>
      <c r="F2" s="39"/>
      <c r="G2" s="39"/>
      <c r="H2" s="39"/>
      <c r="I2" s="39" t="s">
        <v>118</v>
      </c>
      <c r="J2" s="39"/>
    </row>
    <row r="3" spans="1:10" ht="30" customHeight="1">
      <c r="B3" s="39" t="s">
        <v>119</v>
      </c>
      <c r="C3" s="39"/>
      <c r="D3" s="39" t="s">
        <v>120</v>
      </c>
      <c r="E3" s="39" t="s">
        <v>121</v>
      </c>
      <c r="F3" s="39"/>
      <c r="G3" s="39" t="s">
        <v>122</v>
      </c>
      <c r="H3" s="39"/>
      <c r="I3" s="39" t="s">
        <v>121</v>
      </c>
      <c r="J3" s="39" t="s">
        <v>122</v>
      </c>
    </row>
    <row r="4" spans="1:10" ht="30" customHeight="1">
      <c r="B4" s="10" t="s">
        <v>123</v>
      </c>
      <c r="C4" s="10" t="s">
        <v>124</v>
      </c>
      <c r="D4" s="39"/>
      <c r="E4" s="10" t="s">
        <v>125</v>
      </c>
      <c r="F4" s="10" t="s">
        <v>126</v>
      </c>
      <c r="G4" s="10" t="s">
        <v>125</v>
      </c>
      <c r="H4" s="10" t="s">
        <v>126</v>
      </c>
      <c r="I4" s="39"/>
      <c r="J4" s="39"/>
    </row>
    <row r="5" spans="1:10" ht="15" customHeight="1">
      <c r="A5" s="19" t="s">
        <v>127</v>
      </c>
      <c r="B5" s="11" t="s">
        <v>104</v>
      </c>
      <c r="C5" s="11" t="s">
        <v>109</v>
      </c>
      <c r="D5" s="11" t="s">
        <v>111</v>
      </c>
      <c r="E5" s="11" t="s">
        <v>115</v>
      </c>
      <c r="F5" s="11" t="s">
        <v>128</v>
      </c>
      <c r="G5" s="11" t="s">
        <v>129</v>
      </c>
      <c r="H5" s="11" t="s">
        <v>130</v>
      </c>
      <c r="I5" s="11" t="s">
        <v>131</v>
      </c>
      <c r="J5" s="11" t="s">
        <v>132</v>
      </c>
    </row>
    <row r="6" spans="1:10" ht="30" customHeight="1">
      <c r="A6" s="20" t="s">
        <v>279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30" customHeight="1">
      <c r="A7" s="20" t="s">
        <v>280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ht="30" customHeight="1">
      <c r="A8" s="20" t="s">
        <v>281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30" customHeight="1">
      <c r="A9" s="20" t="s">
        <v>282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30" customHeight="1">
      <c r="A10" s="20" t="s">
        <v>283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30" customHeight="1">
      <c r="A11" s="20"/>
      <c r="B11" s="16"/>
      <c r="C11" s="16"/>
      <c r="D11" s="16"/>
      <c r="E11" s="16"/>
      <c r="F11" s="16"/>
      <c r="G11" s="16"/>
      <c r="H11" s="16"/>
      <c r="I11" s="16"/>
      <c r="J11" s="16"/>
    </row>
    <row r="12" spans="1:10" ht="30" customHeight="1">
      <c r="A12" s="20"/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30" customHeight="1">
      <c r="A13" s="20"/>
      <c r="B13" s="16"/>
      <c r="C13" s="16"/>
      <c r="D13" s="16"/>
      <c r="E13" s="16"/>
      <c r="F13" s="16"/>
      <c r="G13" s="16"/>
      <c r="H13" s="16"/>
      <c r="I13" s="16"/>
      <c r="J13" s="16"/>
    </row>
  </sheetData>
  <mergeCells count="9">
    <mergeCell ref="B2:D2"/>
    <mergeCell ref="E2:H2"/>
    <mergeCell ref="I2:J2"/>
    <mergeCell ref="B3:C3"/>
    <mergeCell ref="D3:D4"/>
    <mergeCell ref="E3:F3"/>
    <mergeCell ref="G3:H3"/>
    <mergeCell ref="I3:I4"/>
    <mergeCell ref="J3:J4"/>
  </mergeCells>
  <hyperlinks>
    <hyperlink ref="A1" location="'TOC'!B15" display="TOC"/>
  </hyperlink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_dropDownSheet!$A$4:$EP$4</xm:f>
          </x14:formula1>
          <xm:sqref>A13</xm:sqref>
        </x14:dataValidation>
        <x14:dataValidation type="list" allowBlank="1" showInputMessage="1" showErrorMessage="1">
          <x14:formula1>
            <xm:f>_dropDownSheet!$EQ$4</xm:f>
          </x14:formula1>
          <xm:sqref>A6</xm:sqref>
        </x14:dataValidation>
        <x14:dataValidation type="list" allowBlank="1" showInputMessage="1" showErrorMessage="1">
          <x14:formula1>
            <xm:f>_dropDownSheet!$ER$4</xm:f>
          </x14:formula1>
          <xm:sqref>A7</xm:sqref>
        </x14:dataValidation>
        <x14:dataValidation type="list" allowBlank="1" showInputMessage="1" showErrorMessage="1">
          <x14:formula1>
            <xm:f>_dropDownSheet!$ES$4</xm:f>
          </x14:formula1>
          <xm:sqref>A8</xm:sqref>
        </x14:dataValidation>
        <x14:dataValidation type="list" allowBlank="1" showInputMessage="1" showErrorMessage="1">
          <x14:formula1>
            <xm:f>_dropDownSheet!$ET$4</xm:f>
          </x14:formula1>
          <xm:sqref>A9</xm:sqref>
        </x14:dataValidation>
        <x14:dataValidation type="list" allowBlank="1" showInputMessage="1" showErrorMessage="1">
          <x14:formula1>
            <xm:f>_dropDownSheet!$EU$4</xm:f>
          </x14:formula1>
          <xm:sqref>A10</xm:sqref>
        </x14:dataValidation>
        <x14:dataValidation type="list" allowBlank="1" showInputMessage="1" showErrorMessage="1">
          <x14:formula1>
            <xm:f>_dropDownSheet!$A$4:$EP$4</xm:f>
          </x14:formula1>
          <xm:sqref>A11 A12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/>
  </sheetViews>
  <sheetFormatPr defaultRowHeight="15"/>
  <cols>
    <col min="1" max="1" width="31.140625" customWidth="1"/>
    <col min="2" max="2" width="23.5703125" customWidth="1"/>
    <col min="3" max="3" width="16" customWidth="1"/>
    <col min="4" max="4" width="35.7109375" customWidth="1"/>
    <col min="5" max="5" width="10" customWidth="1"/>
    <col min="6" max="6" width="15" customWidth="1"/>
    <col min="12" max="14" width="9.140625" hidden="1" customWidth="1"/>
  </cols>
  <sheetData>
    <row r="1" spans="1:6">
      <c r="A1" s="21" t="s">
        <v>102</v>
      </c>
      <c r="B1" s="9" t="s">
        <v>284</v>
      </c>
      <c r="F1" s="22"/>
    </row>
    <row r="2" spans="1:6">
      <c r="A2" s="37"/>
      <c r="B2" s="37"/>
      <c r="C2" s="37"/>
      <c r="D2" s="37"/>
      <c r="E2" s="37"/>
      <c r="F2" s="23" t="s">
        <v>103</v>
      </c>
    </row>
    <row r="3" spans="1:6">
      <c r="A3" s="37"/>
      <c r="B3" s="37"/>
      <c r="C3" s="37"/>
      <c r="D3" s="37"/>
      <c r="E3" s="37"/>
      <c r="F3" s="24" t="s">
        <v>104</v>
      </c>
    </row>
    <row r="4" spans="1:6">
      <c r="A4" s="38" t="s">
        <v>116</v>
      </c>
      <c r="B4" s="40"/>
      <c r="C4" s="40"/>
      <c r="D4" s="40"/>
      <c r="E4" s="11"/>
      <c r="F4" s="25" t="s">
        <v>106</v>
      </c>
    </row>
    <row r="5" spans="1:6">
      <c r="A5" s="38"/>
      <c r="B5" s="38" t="s">
        <v>285</v>
      </c>
      <c r="C5" s="38"/>
      <c r="D5" s="38"/>
      <c r="E5" s="11" t="s">
        <v>104</v>
      </c>
      <c r="F5" s="26" t="str">
        <f>IF(SUM('T02.01'!$B:$B)&lt;&gt;0,SUM('T02.01'!$B:$B),"")</f>
        <v/>
      </c>
    </row>
    <row r="6" spans="1:6">
      <c r="A6" s="38"/>
      <c r="B6" s="38" t="s">
        <v>286</v>
      </c>
      <c r="C6" s="38"/>
      <c r="D6" s="38"/>
      <c r="E6" s="11" t="s">
        <v>109</v>
      </c>
      <c r="F6" s="27" t="str">
        <f>IF(SUM('T02.01'!$C:$C)&lt;&gt;0,SUM('T02.01'!$C:$C),"")</f>
        <v/>
      </c>
    </row>
    <row r="7" spans="1:6">
      <c r="A7" s="38"/>
      <c r="B7" s="38" t="s">
        <v>120</v>
      </c>
      <c r="C7" s="38"/>
      <c r="D7" s="38"/>
      <c r="E7" s="11" t="s">
        <v>111</v>
      </c>
      <c r="F7" s="26" t="str">
        <f>IF(SUM('T02.01'!$D:$D)&lt;&gt;0,SUM('T02.01'!$D:$D),"")</f>
        <v/>
      </c>
    </row>
    <row r="8" spans="1:6">
      <c r="A8" s="38" t="s">
        <v>117</v>
      </c>
      <c r="B8" s="40"/>
      <c r="C8" s="40"/>
      <c r="D8" s="40"/>
      <c r="E8" s="11"/>
      <c r="F8" s="25" t="s">
        <v>106</v>
      </c>
    </row>
    <row r="9" spans="1:6">
      <c r="A9" s="38"/>
      <c r="B9" s="38" t="s">
        <v>121</v>
      </c>
      <c r="C9" s="40"/>
      <c r="D9" s="40"/>
      <c r="E9" s="11"/>
      <c r="F9" s="25" t="s">
        <v>106</v>
      </c>
    </row>
    <row r="10" spans="1:6">
      <c r="A10" s="38"/>
      <c r="B10" s="38"/>
      <c r="C10" s="38" t="s">
        <v>125</v>
      </c>
      <c r="D10" s="38"/>
      <c r="E10" s="11" t="s">
        <v>115</v>
      </c>
      <c r="F10" s="28" t="str">
        <f>IF(SUM('T02.01'!$E:$E)&lt;&gt;0,SUM('T02.01'!$E:$E),"")</f>
        <v/>
      </c>
    </row>
    <row r="11" spans="1:6">
      <c r="A11" s="38"/>
      <c r="B11" s="38"/>
      <c r="C11" s="38" t="s">
        <v>287</v>
      </c>
      <c r="D11" s="38"/>
      <c r="E11" s="11" t="s">
        <v>128</v>
      </c>
      <c r="F11" s="29" t="str">
        <f>IF($F$10&lt;&gt;"",$F$10/$F$5,"")</f>
        <v/>
      </c>
    </row>
    <row r="12" spans="1:6">
      <c r="A12" s="38"/>
      <c r="B12" s="38"/>
      <c r="C12" s="38" t="s">
        <v>126</v>
      </c>
      <c r="D12" s="38"/>
      <c r="E12" s="11" t="s">
        <v>129</v>
      </c>
      <c r="F12" s="28" t="str">
        <f>IF(SUM('T02.01'!$F:$F)&lt;&gt;0,SUM('T02.01'!$F:$F),"")</f>
        <v/>
      </c>
    </row>
    <row r="13" spans="1:6">
      <c r="A13" s="38"/>
      <c r="B13" s="38"/>
      <c r="C13" s="38" t="s">
        <v>288</v>
      </c>
      <c r="D13" s="38"/>
      <c r="E13" s="11" t="s">
        <v>130</v>
      </c>
      <c r="F13" s="30" t="str">
        <f>IF($F$12&lt;&gt;"",$F$12/$F$6,"")</f>
        <v/>
      </c>
    </row>
    <row r="14" spans="1:6">
      <c r="A14" s="38"/>
      <c r="B14" s="38" t="s">
        <v>122</v>
      </c>
      <c r="C14" s="40"/>
      <c r="D14" s="40"/>
      <c r="E14" s="11"/>
      <c r="F14" s="25" t="s">
        <v>106</v>
      </c>
    </row>
    <row r="15" spans="1:6">
      <c r="A15" s="38"/>
      <c r="B15" s="38"/>
      <c r="C15" s="38" t="s">
        <v>125</v>
      </c>
      <c r="D15" s="38"/>
      <c r="E15" s="11" t="s">
        <v>131</v>
      </c>
      <c r="F15" s="28" t="str">
        <f>IF(SUM('T02.01'!$G:$G)&lt;&gt;0,SUM('T02.01'!$G:$G),"")</f>
        <v/>
      </c>
    </row>
    <row r="16" spans="1:6">
      <c r="A16" s="38"/>
      <c r="B16" s="38"/>
      <c r="C16" s="38" t="s">
        <v>287</v>
      </c>
      <c r="D16" s="38"/>
      <c r="E16" s="11" t="s">
        <v>132</v>
      </c>
      <c r="F16" s="30" t="str">
        <f>IF($F$15&lt;&gt;"",$F$15/$F$5,"")</f>
        <v/>
      </c>
    </row>
    <row r="17" spans="1:14">
      <c r="A17" s="38"/>
      <c r="B17" s="38"/>
      <c r="C17" s="38" t="s">
        <v>126</v>
      </c>
      <c r="D17" s="38"/>
      <c r="E17" s="11" t="s">
        <v>289</v>
      </c>
      <c r="F17" s="28" t="str">
        <f>IF(SUM('T02.01'!$H:$H)&lt;&gt;0,SUM('T02.01'!$H:$H),"")</f>
        <v/>
      </c>
    </row>
    <row r="18" spans="1:14">
      <c r="A18" s="38"/>
      <c r="B18" s="38"/>
      <c r="C18" s="38" t="s">
        <v>288</v>
      </c>
      <c r="D18" s="38"/>
      <c r="E18" s="11" t="s">
        <v>290</v>
      </c>
      <c r="F18" s="30" t="str">
        <f>IF($F$17&lt;&gt;"",$F$17/$F$6,"")</f>
        <v/>
      </c>
    </row>
    <row r="19" spans="1:14">
      <c r="A19" s="38" t="s">
        <v>118</v>
      </c>
      <c r="B19" s="40"/>
      <c r="C19" s="40"/>
      <c r="D19" s="40"/>
      <c r="E19" s="11"/>
      <c r="F19" s="25" t="s">
        <v>106</v>
      </c>
    </row>
    <row r="20" spans="1:14">
      <c r="A20" s="38"/>
      <c r="B20" s="38" t="s">
        <v>127</v>
      </c>
      <c r="C20" s="40"/>
      <c r="D20" s="40"/>
      <c r="E20" s="11"/>
      <c r="F20" s="25" t="s">
        <v>106</v>
      </c>
    </row>
    <row r="21" spans="1:14">
      <c r="A21" s="38"/>
      <c r="B21" s="38"/>
      <c r="C21" s="38" t="s">
        <v>121</v>
      </c>
      <c r="D21" s="13"/>
      <c r="E21" s="11"/>
      <c r="F21" s="25" t="s">
        <v>106</v>
      </c>
    </row>
    <row r="22" spans="1:14">
      <c r="A22" s="38"/>
      <c r="B22" s="38"/>
      <c r="C22" s="38"/>
      <c r="D22" s="12" t="s">
        <v>291</v>
      </c>
      <c r="E22" s="11" t="s">
        <v>292</v>
      </c>
      <c r="F22" s="28" t="str">
        <f>IF(SUMIF('T02.01'!$A:$A,$N$22,'T02.01'!$I:$I)&lt;&gt;0,SUMIF('T02.01'!$A:$A,$N$22,'T02.01'!$I:$I),"")</f>
        <v/>
      </c>
      <c r="L22">
        <f>IF(M22&lt;&gt;"",ABS(L21)+1,ABS(L21)*-1)</f>
        <v>0</v>
      </c>
      <c r="M22" t="str">
        <f>IF(NOT(OR('T02.01'!$A$6=$N$22,'T02.01'!$A$6=$N$23,'T02.01'!$A$6=$N$24,'T02.01'!$A$6=$N$25,'T02.01'!$A$6=$N$26,'T02.01'!$A$6=$N$27)),'T02.01'!$A$6,"")</f>
        <v/>
      </c>
      <c r="N22" t="str">
        <f>IF(TOC!$B$10="nl","Euro","Euro")</f>
        <v>Euro</v>
      </c>
    </row>
    <row r="23" spans="1:14">
      <c r="A23" s="38"/>
      <c r="B23" s="38"/>
      <c r="C23" s="38"/>
      <c r="D23" s="12" t="s">
        <v>293</v>
      </c>
      <c r="E23" s="11" t="s">
        <v>294</v>
      </c>
      <c r="F23" s="31" t="str">
        <f>IF(SUMIF('T02.01'!$A:$A,$N$23,'T02.01'!$I:$I)&lt;&gt;0,SUMIF('T02.01'!$A:$A,$N$23,'T02.01'!$I:$I),"")</f>
        <v/>
      </c>
      <c r="L23">
        <f t="shared" ref="L23" si="0">IF(M23&lt;&gt;"",ABS(L22)+1,ABS(L22)*-1)</f>
        <v>0</v>
      </c>
      <c r="M23" t="str">
        <f>IF(NOT(OR('T02.01'!$A$7=$N$22,'T02.01'!$A$7=$N$23,'T02.01'!$A$7=$N$24,'T02.01'!$A$7=$N$25,'T02.01'!$A$7=$N$26,'T02.01'!$A$7=0)),'T02.01'!$A$7,"")</f>
        <v/>
      </c>
      <c r="N23" t="str">
        <f>IF(TOC!$B$10="nl","US Dollar","US Dollar")</f>
        <v>US Dollar</v>
      </c>
    </row>
    <row r="24" spans="1:14">
      <c r="A24" s="38"/>
      <c r="B24" s="38"/>
      <c r="C24" s="38"/>
      <c r="D24" s="12" t="s">
        <v>295</v>
      </c>
      <c r="E24" s="11" t="s">
        <v>296</v>
      </c>
      <c r="F24" s="28" t="str">
        <f>IF(SUMIF('T02.01'!$A:$A,$N$24,'T02.01'!$I:$I)&lt;&gt;0,SUMIF('T02.01'!$A:$A,$N$24,'T02.01'!$I:$I),"")</f>
        <v/>
      </c>
      <c r="L24">
        <f>IF(M24&lt;&gt;"",ABS(L23)+1,ABS(L23)*-1)</f>
        <v>0</v>
      </c>
      <c r="M24" t="str">
        <f>IF(NOT(OR('T02.01'!$A$8=$N$22,'T02.01'!$A$8=$N$23,'T02.01'!$A$8=$N$24,'T02.01'!$A$8=$N$25,'T02.01'!$A$8=$N$26,'T02.01'!$A$8=0)),'T02.01'!$A$8,"")</f>
        <v/>
      </c>
      <c r="N24" t="str">
        <f>IF(TOC!$B$10="nl","Pond Sterling","Pound Sterling")</f>
        <v>Pond Sterling</v>
      </c>
    </row>
    <row r="25" spans="1:14">
      <c r="A25" s="38"/>
      <c r="B25" s="38"/>
      <c r="C25" s="38"/>
      <c r="D25" s="12" t="s">
        <v>297</v>
      </c>
      <c r="E25" s="11" t="s">
        <v>298</v>
      </c>
      <c r="F25" s="31" t="str">
        <f>IF(SUMIF('T02.01'!$A:$A,$N$25,'T02.01'!$I:$I)&lt;&gt;0,SUMIF('T02.01'!$A:$A,$N$25,'T02.01'!$I:$I),"")</f>
        <v/>
      </c>
      <c r="L25">
        <f t="shared" ref="L25:L29" si="1">IF(M25&lt;&gt;"",ABS(L24)+1,ABS(L24)*-1)</f>
        <v>0</v>
      </c>
      <c r="M25" t="str">
        <f>IF(NOT(OR('T02.01'!$A$9=$N$22,'T02.01'!$A$9=$N$23,'T02.01'!$A$9=$N$24,'T02.01'!$A$9=$N$25,'T02.01'!$A$9=$N$26,'T02.01'!$A$9=0)),'T02.01'!$A$9,"")</f>
        <v/>
      </c>
      <c r="N25" t="str">
        <f>IF(TOC!$B$10="nl","Australische Dollar","Australian Dollar")</f>
        <v>Australische Dollar</v>
      </c>
    </row>
    <row r="26" spans="1:14">
      <c r="A26" s="38"/>
      <c r="B26" s="38"/>
      <c r="C26" s="38"/>
      <c r="D26" s="12" t="s">
        <v>299</v>
      </c>
      <c r="E26" s="11" t="s">
        <v>300</v>
      </c>
      <c r="F26" s="28" t="str">
        <f>IF(SUMIF('T02.01'!$A:$A,$N$26,'T02.01'!$I:$I)&lt;&gt;0,SUMIF('T02.01'!$A:$A,$N$26,'T02.01'!$I:$I),"")</f>
        <v/>
      </c>
      <c r="L26">
        <f t="shared" si="1"/>
        <v>0</v>
      </c>
      <c r="M26" t="str">
        <f>IF(NOT(OR('T02.01'!$A$10=$N$22,'T02.01'!$A$10=$N$23,'T02.01'!$A$10=$N$24,'T02.01'!$A$10=$N$25,'T02.01'!$A$10=$N$26,'T02.01'!$A$10=0)),'T02.01'!$A$10,"")</f>
        <v/>
      </c>
      <c r="N26" t="str">
        <f>IF(TOC!$B$10="nl","Turkse lira","Turkish Lira")</f>
        <v>Turkse lira</v>
      </c>
    </row>
    <row r="27" spans="1:14">
      <c r="A27" s="38"/>
      <c r="B27" s="38"/>
      <c r="C27" s="38"/>
      <c r="D27" s="12" t="str">
        <f>IFERROR(CONCATENATE("Valuta sheet ",VLOOKUP(1,L:M,2,FALSE)),"Valutasheet")</f>
        <v>Valutasheet</v>
      </c>
      <c r="E27" s="11" t="s">
        <v>301</v>
      </c>
      <c r="F27" s="31" t="str">
        <f>IF(SUMIF('T02.01'!$A:$A,VLOOKUP(1,$L:$M,2,FALSE),'T02.01'!$I:$I)&lt;&gt;0,SUMIF('T02.01'!$A:$A,VLOOKUP(1,$L:$M,2,FALSE),'T02.01'!$I:$I),"")</f>
        <v/>
      </c>
      <c r="L27">
        <f t="shared" si="1"/>
        <v>0</v>
      </c>
      <c r="M27" t="str">
        <f>IF(NOT(OR('T02.01'!$A$11=$N$22,'T02.01'!$A$11=$N$23,'T02.01'!$A$11=$N$24,'T02.01'!$A$11=$N$25,'T02.01'!$A$11=$N$26,'T02.01'!$A$11=0)),'T02.01'!$A$11,"")</f>
        <v/>
      </c>
      <c r="N27" t="str">
        <f>IF(TOC!$B$10="nl","Niet van toepassing / Alle of totaal","Not applicable / All or Total")</f>
        <v>Niet van toepassing / Alle of totaal</v>
      </c>
    </row>
    <row r="28" spans="1:14">
      <c r="A28" s="38"/>
      <c r="B28" s="38"/>
      <c r="C28" s="38"/>
      <c r="D28" s="12" t="str">
        <f>IFERROR(CONCATENATE("Valuta sheet ",VLOOKUP(2,L:M,2,FALSE)),"Valutasheet")</f>
        <v>Valutasheet</v>
      </c>
      <c r="E28" s="11" t="s">
        <v>302</v>
      </c>
      <c r="F28" s="28" t="str">
        <f>IF(SUMIF('T02.01'!$A:$A,VLOOKUP(2,$L:$M,2,FALSE),'T02.01'!$I:$I)&lt;&gt;0,SUMIF('T02.01'!$A:$A,VLOOKUP(2,$L:$M,2,FALSE),'T02.01'!$I:$I),"")</f>
        <v/>
      </c>
      <c r="L28">
        <f t="shared" si="1"/>
        <v>0</v>
      </c>
      <c r="M28" t="str">
        <f>IF(NOT(OR('T02.01'!$A$12=$N$22,'T02.01'!$A$12=$N$23,'T02.01'!$A$12=$N$24,'T02.01'!$A$12=$N$25,'T02.01'!$A$12=$N$26,'T02.01'!$A$12=0)),'T02.01'!$A$12,"")</f>
        <v/>
      </c>
    </row>
    <row r="29" spans="1:14">
      <c r="A29" s="38"/>
      <c r="B29" s="38"/>
      <c r="C29" s="38"/>
      <c r="D29" s="12" t="str">
        <f>IFERROR(CONCATENATE("Valuta sheet ",VLOOKUP(3,L:M,2,FALSE)),"Valutasheet")</f>
        <v>Valutasheet</v>
      </c>
      <c r="E29" s="11" t="s">
        <v>303</v>
      </c>
      <c r="F29" s="31" t="str">
        <f>IF(SUMIF('T02.01'!$A:$A,VLOOKUP(3,$L:$M,2,FALSE),'T02.01'!$I:$I)&lt;&gt;0,SUMIF('T02.01'!$A:$A,VLOOKUP(3,$L:$M,2,FALSE),'T02.01'!$I:$I),"")</f>
        <v/>
      </c>
      <c r="L29">
        <f t="shared" si="1"/>
        <v>0</v>
      </c>
      <c r="M29" t="str">
        <f>IF(NOT(OR('T02.01'!$A$13=$N$22,'T02.01'!$A$13=$N$23,'T02.01'!$A$13=$N$24,'T02.01'!$A$13=$N$25,'T02.01'!$A$13=$N$26,'T02.01'!$A$13=0)),'T02.01'!$A$13,"")</f>
        <v/>
      </c>
    </row>
    <row r="30" spans="1:14">
      <c r="A30" s="38"/>
      <c r="B30" s="38"/>
      <c r="C30" s="38" t="s">
        <v>122</v>
      </c>
      <c r="D30" s="13"/>
      <c r="E30" s="11"/>
      <c r="F30" s="25" t="s">
        <v>106</v>
      </c>
    </row>
    <row r="31" spans="1:14">
      <c r="A31" s="38"/>
      <c r="B31" s="38"/>
      <c r="C31" s="38"/>
      <c r="D31" s="12" t="s">
        <v>291</v>
      </c>
      <c r="E31" s="11" t="s">
        <v>304</v>
      </c>
      <c r="F31" s="28" t="str">
        <f>IF(SUMIF('T02.01'!$A:$A,$N$22,'T02.01'!$J:$J)&lt;&gt;0,SUMIF('T02.01'!$A:$A,$N$22,'T02.01'!$J:$J),"")</f>
        <v/>
      </c>
    </row>
    <row r="32" spans="1:14">
      <c r="A32" s="38"/>
      <c r="B32" s="38"/>
      <c r="C32" s="38"/>
      <c r="D32" s="12" t="s">
        <v>293</v>
      </c>
      <c r="E32" s="11" t="s">
        <v>305</v>
      </c>
      <c r="F32" s="31" t="str">
        <f>IF(SUMIF('T02.01'!$A:$A,$N$23,'T02.01'!$J:$J)&lt;&gt;0,SUMIF('T02.01'!$A:$A,$N$23,'T02.01'!$J:$J),"")</f>
        <v/>
      </c>
    </row>
    <row r="33" spans="1:6">
      <c r="A33" s="38"/>
      <c r="B33" s="38"/>
      <c r="C33" s="38"/>
      <c r="D33" s="12" t="s">
        <v>295</v>
      </c>
      <c r="E33" s="11" t="s">
        <v>306</v>
      </c>
      <c r="F33" s="28" t="str">
        <f>IF(SUMIF('T02.01'!$A:$A,$N$24,'T02.01'!$J:$J)&lt;&gt;0,SUMIF('T02.01'!$A:$A,$N$24,'T02.01'!$J:$J),"")</f>
        <v/>
      </c>
    </row>
    <row r="34" spans="1:6">
      <c r="A34" s="38"/>
      <c r="B34" s="38"/>
      <c r="C34" s="38"/>
      <c r="D34" s="12" t="s">
        <v>297</v>
      </c>
      <c r="E34" s="11" t="s">
        <v>307</v>
      </c>
      <c r="F34" s="31" t="str">
        <f>IF(SUMIF('T02.01'!$A:$A,$N$25,'T02.01'!$J:$J)&lt;&gt;0,SUMIF('T02.01'!$A:$A,$N$25,'T02.01'!$J:$J),"")</f>
        <v/>
      </c>
    </row>
    <row r="35" spans="1:6">
      <c r="A35" s="38"/>
      <c r="B35" s="38"/>
      <c r="C35" s="38"/>
      <c r="D35" s="12" t="s">
        <v>299</v>
      </c>
      <c r="E35" s="11" t="s">
        <v>308</v>
      </c>
      <c r="F35" s="28" t="str">
        <f>IF(SUMIF('T02.01'!$A:$A,$N$26,'T02.01'!$J:$J)&lt;&gt;0,SUMIF('T02.01'!$A:$A,$N$26,'T02.01'!$J:$J),"")</f>
        <v/>
      </c>
    </row>
    <row r="36" spans="1:6">
      <c r="A36" s="38"/>
      <c r="B36" s="38"/>
      <c r="C36" s="38"/>
      <c r="D36" s="12" t="str">
        <f>IFERROR(CONCATENATE("Valuta sheet ",VLOOKUP(1,L:M,2,FALSE)),"Valutasheet")</f>
        <v>Valutasheet</v>
      </c>
      <c r="E36" s="11" t="s">
        <v>309</v>
      </c>
      <c r="F36" s="31" t="str">
        <f>IF(SUMIF('T02.01'!$A:$A,VLOOKUP(1,$L:$M,2,FALSE),'T02.01'!$J:$J)&lt;&gt;0,SUMIF('T02.01'!$A:$A,VLOOKUP(1,$L:$M,2,FALSE),'T02.01'!$J:$J),"")</f>
        <v/>
      </c>
    </row>
    <row r="37" spans="1:6">
      <c r="A37" s="38"/>
      <c r="B37" s="38"/>
      <c r="C37" s="38"/>
      <c r="D37" s="12" t="str">
        <f>IFERROR(CONCATENATE("Valuta sheet ",VLOOKUP(2,L:M,2,FALSE)),"Valutasheet")</f>
        <v>Valutasheet</v>
      </c>
      <c r="E37" s="11" t="s">
        <v>310</v>
      </c>
      <c r="F37" s="28" t="str">
        <f>IF(SUMIF('T02.01'!$A:$A,VLOOKUP(2,$L:$M,2,FALSE),'T02.01'!$J:$J)&lt;&gt;0,SUMIF('T02.01'!$A:$A,VLOOKUP(2,$L:$M,2,FALSE),'T02.01'!$J:$J),"")</f>
        <v/>
      </c>
    </row>
    <row r="38" spans="1:6">
      <c r="A38" s="38"/>
      <c r="B38" s="38"/>
      <c r="C38" s="38"/>
      <c r="D38" s="12" t="str">
        <f>IFERROR(CONCATENATE("Valuta sheet ",VLOOKUP(3,L:M,2,FALSE)),"Valutasheet")</f>
        <v>Valutasheet</v>
      </c>
      <c r="E38" s="11" t="s">
        <v>311</v>
      </c>
      <c r="F38" s="31" t="str">
        <f>IF(SUMIF('T02.01'!$A:$A,VLOOKUP(3,$L:$M,2,FALSE),'T02.01'!$J:$J)&lt;&gt;0,SUMIF('T02.01'!$A:$A,VLOOKUP(3,$L:$M,2,FALSE),'T02.01'!$J:$J),"")</f>
        <v/>
      </c>
    </row>
    <row r="39" spans="1:6">
      <c r="A39" s="38"/>
      <c r="B39" s="38" t="s">
        <v>312</v>
      </c>
      <c r="C39" s="40"/>
      <c r="D39" s="40"/>
      <c r="E39" s="11"/>
      <c r="F39" s="25" t="s">
        <v>106</v>
      </c>
    </row>
    <row r="40" spans="1:6">
      <c r="A40" s="38"/>
      <c r="B40" s="38"/>
      <c r="C40" s="38" t="s">
        <v>121</v>
      </c>
      <c r="D40" s="13"/>
      <c r="E40" s="11"/>
      <c r="F40" s="25" t="s">
        <v>106</v>
      </c>
    </row>
    <row r="41" spans="1:6">
      <c r="A41" s="38"/>
      <c r="B41" s="38"/>
      <c r="C41" s="38"/>
      <c r="D41" s="12" t="s">
        <v>313</v>
      </c>
      <c r="E41" s="11" t="s">
        <v>314</v>
      </c>
      <c r="F41" s="28" t="str">
        <f>IF(SUM($F$22:$F$29)&lt;&gt;0,+SUMIF($F$22:$F$29,"&lt;0")+0.5*SUMIF($F$22:$F$29,"&gt;0"),"")</f>
        <v/>
      </c>
    </row>
    <row r="42" spans="1:6">
      <c r="A42" s="38"/>
      <c r="B42" s="38"/>
      <c r="C42" s="38"/>
      <c r="D42" s="12" t="s">
        <v>315</v>
      </c>
      <c r="E42" s="11" t="s">
        <v>316</v>
      </c>
      <c r="F42" s="30" t="str">
        <f>IF($F$41&lt;&gt;"",$F$41/$F$7,"")</f>
        <v/>
      </c>
    </row>
    <row r="43" spans="1:6">
      <c r="A43" s="38"/>
      <c r="B43" s="38"/>
      <c r="C43" s="38" t="s">
        <v>122</v>
      </c>
      <c r="D43" s="13"/>
      <c r="E43" s="11"/>
      <c r="F43" s="25" t="s">
        <v>106</v>
      </c>
    </row>
    <row r="44" spans="1:6">
      <c r="A44" s="38"/>
      <c r="B44" s="38"/>
      <c r="C44" s="38"/>
      <c r="D44" s="12" t="s">
        <v>313</v>
      </c>
      <c r="E44" s="11" t="s">
        <v>317</v>
      </c>
      <c r="F44" s="28" t="str">
        <f>IF(SUM($F$31:$F$38)&lt;&gt;0,+SUMIF($F$31:$F$38,"&lt;0")+0.5*SUMIF($F$31:$F$38,"&gt;0"),"")</f>
        <v/>
      </c>
    </row>
    <row r="45" spans="1:6">
      <c r="A45" s="38"/>
      <c r="B45" s="38"/>
      <c r="C45" s="38"/>
      <c r="D45" s="12" t="s">
        <v>315</v>
      </c>
      <c r="E45" s="11" t="s">
        <v>318</v>
      </c>
      <c r="F45" s="30" t="str">
        <f>IF($F$44&lt;&gt;"",$F$44/$F$7,"")</f>
        <v/>
      </c>
    </row>
    <row r="46" spans="1:6">
      <c r="A46" s="38" t="s">
        <v>105</v>
      </c>
      <c r="B46" s="40"/>
      <c r="C46" s="40"/>
      <c r="D46" s="40"/>
      <c r="E46" s="11"/>
      <c r="F46" s="25" t="s">
        <v>106</v>
      </c>
    </row>
    <row r="47" spans="1:6">
      <c r="A47" s="38"/>
      <c r="B47" s="38" t="s">
        <v>107</v>
      </c>
      <c r="C47" s="38"/>
      <c r="D47" s="38"/>
      <c r="E47" s="11" t="s">
        <v>319</v>
      </c>
      <c r="F47" s="26">
        <f>'T01.01'!$D$5</f>
        <v>0</v>
      </c>
    </row>
    <row r="48" spans="1:6">
      <c r="A48" s="38" t="s">
        <v>320</v>
      </c>
      <c r="B48" s="40"/>
      <c r="C48" s="40"/>
      <c r="D48" s="40"/>
      <c r="E48" s="11"/>
      <c r="F48" s="25" t="s">
        <v>106</v>
      </c>
    </row>
    <row r="49" spans="1:6">
      <c r="A49" s="38"/>
      <c r="B49" s="38" t="s">
        <v>108</v>
      </c>
      <c r="C49" s="38"/>
      <c r="D49" s="38"/>
      <c r="E49" s="11" t="s">
        <v>321</v>
      </c>
      <c r="F49" s="26">
        <f>'T01.01'!$D$6</f>
        <v>0</v>
      </c>
    </row>
    <row r="50" spans="1:6">
      <c r="A50" s="38" t="s">
        <v>322</v>
      </c>
      <c r="B50" s="40"/>
      <c r="C50" s="40"/>
      <c r="D50" s="40"/>
      <c r="E50" s="11"/>
      <c r="F50" s="25" t="s">
        <v>106</v>
      </c>
    </row>
    <row r="51" spans="1:6">
      <c r="A51" s="38"/>
      <c r="B51" s="38" t="s">
        <v>322</v>
      </c>
      <c r="C51" s="38"/>
      <c r="D51" s="38"/>
      <c r="E51" s="11" t="s">
        <v>323</v>
      </c>
      <c r="F51" s="32" t="str">
        <f>IF($F$49&lt;&gt;0,ABS(MIN($F$41,$F$44)/$F$49),"")</f>
        <v/>
      </c>
    </row>
    <row r="52" spans="1:6">
      <c r="A52" s="38" t="s">
        <v>110</v>
      </c>
      <c r="B52" s="38"/>
      <c r="C52" s="38"/>
      <c r="D52" s="38"/>
      <c r="E52" s="11" t="s">
        <v>324</v>
      </c>
      <c r="F52" s="33">
        <f>'T01.01'!$D$7</f>
        <v>0</v>
      </c>
    </row>
    <row r="53" spans="1:6">
      <c r="A53" s="38" t="s">
        <v>114</v>
      </c>
      <c r="B53" s="38"/>
      <c r="C53" s="38"/>
      <c r="D53" s="38"/>
      <c r="E53" s="11" t="s">
        <v>325</v>
      </c>
      <c r="F53" s="34">
        <f>'T01.01'!$D$8</f>
        <v>0</v>
      </c>
    </row>
    <row r="54" spans="1:6">
      <c r="F54" s="22"/>
    </row>
  </sheetData>
  <mergeCells count="41">
    <mergeCell ref="A46:A47"/>
    <mergeCell ref="B46:D46"/>
    <mergeCell ref="B47:D47"/>
    <mergeCell ref="A52:D52"/>
    <mergeCell ref="A53:D53"/>
    <mergeCell ref="A48:A49"/>
    <mergeCell ref="B48:D48"/>
    <mergeCell ref="B49:D49"/>
    <mergeCell ref="A50:A51"/>
    <mergeCell ref="B50:D50"/>
    <mergeCell ref="B51:D51"/>
    <mergeCell ref="B9:B13"/>
    <mergeCell ref="C9:D9"/>
    <mergeCell ref="C10:D10"/>
    <mergeCell ref="C11:D11"/>
    <mergeCell ref="B39:B45"/>
    <mergeCell ref="C39:D39"/>
    <mergeCell ref="C40:C42"/>
    <mergeCell ref="C43:C45"/>
    <mergeCell ref="A19:A45"/>
    <mergeCell ref="B19:D19"/>
    <mergeCell ref="B20:B38"/>
    <mergeCell ref="C20:D20"/>
    <mergeCell ref="C21:C29"/>
    <mergeCell ref="C30:C38"/>
    <mergeCell ref="C12:D12"/>
    <mergeCell ref="C13:D13"/>
    <mergeCell ref="B14:B18"/>
    <mergeCell ref="C14:D14"/>
    <mergeCell ref="A2:E3"/>
    <mergeCell ref="A4:A7"/>
    <mergeCell ref="B4:D4"/>
    <mergeCell ref="B5:D5"/>
    <mergeCell ref="B6:D6"/>
    <mergeCell ref="B7:D7"/>
    <mergeCell ref="C15:D15"/>
    <mergeCell ref="C16:D16"/>
    <mergeCell ref="C17:D17"/>
    <mergeCell ref="C18:D18"/>
    <mergeCell ref="A8:A18"/>
    <mergeCell ref="B8:D8"/>
  </mergeCells>
  <hyperlinks>
    <hyperlink ref="A1" location="TOC!B14" display="TOC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4"/>
  <sheetViews>
    <sheetView workbookViewId="0"/>
  </sheetViews>
  <sheetFormatPr defaultRowHeight="15"/>
  <sheetData>
    <row r="1" spans="1:151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11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54</v>
      </c>
      <c r="AS1" t="s">
        <v>55</v>
      </c>
      <c r="AT1" t="s">
        <v>56</v>
      </c>
      <c r="AU1" t="s">
        <v>57</v>
      </c>
      <c r="AV1" t="s">
        <v>58</v>
      </c>
      <c r="AW1" t="s">
        <v>59</v>
      </c>
      <c r="AX1" t="s">
        <v>60</v>
      </c>
      <c r="AY1" t="s">
        <v>61</v>
      </c>
      <c r="AZ1" t="s">
        <v>62</v>
      </c>
      <c r="BA1" t="s">
        <v>63</v>
      </c>
      <c r="BB1" t="s">
        <v>64</v>
      </c>
      <c r="BC1" t="s">
        <v>65</v>
      </c>
      <c r="BD1" t="s">
        <v>66</v>
      </c>
      <c r="BE1" t="s">
        <v>67</v>
      </c>
      <c r="BF1" t="s">
        <v>68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151">
      <c r="A2" t="s">
        <v>97</v>
      </c>
      <c r="B2" t="s">
        <v>98</v>
      </c>
    </row>
    <row r="3" spans="1:151">
      <c r="A3" t="s">
        <v>112</v>
      </c>
      <c r="B3" t="s">
        <v>113</v>
      </c>
    </row>
    <row r="4" spans="1:151">
      <c r="A4" t="s">
        <v>133</v>
      </c>
      <c r="B4" t="s">
        <v>134</v>
      </c>
      <c r="C4" t="s">
        <v>135</v>
      </c>
      <c r="D4" t="s">
        <v>136</v>
      </c>
      <c r="E4" t="s">
        <v>137</v>
      </c>
      <c r="F4" t="s">
        <v>138</v>
      </c>
      <c r="G4" t="s">
        <v>139</v>
      </c>
      <c r="H4" t="s">
        <v>140</v>
      </c>
      <c r="I4" t="s">
        <v>141</v>
      </c>
      <c r="J4" t="s">
        <v>142</v>
      </c>
      <c r="K4" t="s">
        <v>143</v>
      </c>
      <c r="L4" t="s">
        <v>144</v>
      </c>
      <c r="M4" t="s">
        <v>145</v>
      </c>
      <c r="N4" t="s">
        <v>146</v>
      </c>
      <c r="O4" t="s">
        <v>147</v>
      </c>
      <c r="P4" t="s">
        <v>148</v>
      </c>
      <c r="Q4" t="s">
        <v>149</v>
      </c>
      <c r="R4" t="s">
        <v>150</v>
      </c>
      <c r="S4" t="s">
        <v>151</v>
      </c>
      <c r="T4" t="s">
        <v>152</v>
      </c>
      <c r="U4" t="s">
        <v>153</v>
      </c>
      <c r="V4" t="s">
        <v>154</v>
      </c>
      <c r="W4" t="s">
        <v>155</v>
      </c>
      <c r="X4" t="s">
        <v>156</v>
      </c>
      <c r="Y4" t="s">
        <v>157</v>
      </c>
      <c r="Z4" t="s">
        <v>158</v>
      </c>
      <c r="AA4" t="s">
        <v>159</v>
      </c>
      <c r="AB4" t="s">
        <v>160</v>
      </c>
      <c r="AC4" t="s">
        <v>161</v>
      </c>
      <c r="AD4" t="s">
        <v>162</v>
      </c>
      <c r="AE4" t="s">
        <v>163</v>
      </c>
      <c r="AF4" t="s">
        <v>164</v>
      </c>
      <c r="AG4" t="s">
        <v>165</v>
      </c>
      <c r="AH4" t="s">
        <v>166</v>
      </c>
      <c r="AI4" t="s">
        <v>167</v>
      </c>
      <c r="AJ4" t="s">
        <v>168</v>
      </c>
      <c r="AK4" t="s">
        <v>169</v>
      </c>
      <c r="AL4" t="s">
        <v>170</v>
      </c>
      <c r="AM4" t="s">
        <v>171</v>
      </c>
      <c r="AN4" t="s">
        <v>172</v>
      </c>
      <c r="AO4" t="s">
        <v>173</v>
      </c>
      <c r="AP4" t="s">
        <v>174</v>
      </c>
      <c r="AQ4" t="s">
        <v>175</v>
      </c>
      <c r="AR4" t="s">
        <v>176</v>
      </c>
      <c r="AS4" t="s">
        <v>177</v>
      </c>
      <c r="AT4" t="s">
        <v>178</v>
      </c>
      <c r="AU4" t="s">
        <v>179</v>
      </c>
      <c r="AV4" t="s">
        <v>180</v>
      </c>
      <c r="AW4" t="s">
        <v>181</v>
      </c>
      <c r="AX4" t="s">
        <v>182</v>
      </c>
      <c r="AY4" t="s">
        <v>183</v>
      </c>
      <c r="AZ4" t="s">
        <v>184</v>
      </c>
      <c r="BA4" t="s">
        <v>185</v>
      </c>
      <c r="BB4" t="s">
        <v>186</v>
      </c>
      <c r="BC4" t="s">
        <v>187</v>
      </c>
      <c r="BD4" t="s">
        <v>188</v>
      </c>
      <c r="BE4" t="s">
        <v>189</v>
      </c>
      <c r="BF4" t="s">
        <v>190</v>
      </c>
      <c r="BG4" t="s">
        <v>191</v>
      </c>
      <c r="BH4" t="s">
        <v>192</v>
      </c>
      <c r="BI4" t="s">
        <v>193</v>
      </c>
      <c r="BJ4" t="s">
        <v>194</v>
      </c>
      <c r="BK4" t="s">
        <v>195</v>
      </c>
      <c r="BL4" t="s">
        <v>196</v>
      </c>
      <c r="BM4" t="s">
        <v>197</v>
      </c>
      <c r="BN4" t="s">
        <v>198</v>
      </c>
      <c r="BO4" t="s">
        <v>199</v>
      </c>
      <c r="BP4" t="s">
        <v>200</v>
      </c>
      <c r="BQ4" t="s">
        <v>201</v>
      </c>
      <c r="BR4" t="s">
        <v>202</v>
      </c>
      <c r="BS4" t="s">
        <v>203</v>
      </c>
      <c r="BT4" t="s">
        <v>204</v>
      </c>
      <c r="BU4" t="s">
        <v>205</v>
      </c>
      <c r="BV4" t="s">
        <v>206</v>
      </c>
      <c r="BW4" t="s">
        <v>207</v>
      </c>
      <c r="BX4" t="s">
        <v>208</v>
      </c>
      <c r="BY4" t="s">
        <v>209</v>
      </c>
      <c r="BZ4" t="s">
        <v>210</v>
      </c>
      <c r="CA4" t="s">
        <v>211</v>
      </c>
      <c r="CB4" t="s">
        <v>212</v>
      </c>
      <c r="CC4" t="s">
        <v>213</v>
      </c>
      <c r="CD4" t="s">
        <v>214</v>
      </c>
      <c r="CE4" t="s">
        <v>215</v>
      </c>
      <c r="CF4" t="s">
        <v>216</v>
      </c>
      <c r="CG4" t="s">
        <v>217</v>
      </c>
      <c r="CH4" t="s">
        <v>218</v>
      </c>
      <c r="CI4" t="s">
        <v>219</v>
      </c>
      <c r="CJ4" t="s">
        <v>220</v>
      </c>
      <c r="CK4" t="s">
        <v>221</v>
      </c>
      <c r="CL4" t="s">
        <v>222</v>
      </c>
      <c r="CM4" t="s">
        <v>223</v>
      </c>
      <c r="CN4" t="s">
        <v>224</v>
      </c>
      <c r="CO4" t="s">
        <v>225</v>
      </c>
      <c r="CP4" t="s">
        <v>226</v>
      </c>
      <c r="CQ4" t="s">
        <v>227</v>
      </c>
      <c r="CR4" t="s">
        <v>228</v>
      </c>
      <c r="CS4" t="s">
        <v>229</v>
      </c>
      <c r="CT4" t="s">
        <v>230</v>
      </c>
      <c r="CU4" t="s">
        <v>231</v>
      </c>
      <c r="CV4" t="s">
        <v>232</v>
      </c>
      <c r="CW4" t="s">
        <v>233</v>
      </c>
      <c r="CX4" t="s">
        <v>234</v>
      </c>
      <c r="CY4" t="s">
        <v>235</v>
      </c>
      <c r="CZ4" t="s">
        <v>236</v>
      </c>
      <c r="DA4" t="s">
        <v>237</v>
      </c>
      <c r="DB4" t="s">
        <v>238</v>
      </c>
      <c r="DC4" t="s">
        <v>239</v>
      </c>
      <c r="DD4" t="s">
        <v>240</v>
      </c>
      <c r="DE4" t="s">
        <v>241</v>
      </c>
      <c r="DF4" t="s">
        <v>242</v>
      </c>
      <c r="DG4" t="s">
        <v>243</v>
      </c>
      <c r="DH4" t="s">
        <v>244</v>
      </c>
      <c r="DI4" t="s">
        <v>245</v>
      </c>
      <c r="DJ4" t="s">
        <v>246</v>
      </c>
      <c r="DK4" t="s">
        <v>247</v>
      </c>
      <c r="DL4" t="s">
        <v>248</v>
      </c>
      <c r="DM4" t="s">
        <v>249</v>
      </c>
      <c r="DN4" t="s">
        <v>250</v>
      </c>
      <c r="DO4" t="s">
        <v>251</v>
      </c>
      <c r="DP4" t="s">
        <v>252</v>
      </c>
      <c r="DQ4" t="s">
        <v>253</v>
      </c>
      <c r="DR4" t="s">
        <v>254</v>
      </c>
      <c r="DS4" t="s">
        <v>255</v>
      </c>
      <c r="DT4" t="s">
        <v>256</v>
      </c>
      <c r="DU4" t="s">
        <v>257</v>
      </c>
      <c r="DV4" t="s">
        <v>258</v>
      </c>
      <c r="DW4" t="s">
        <v>259</v>
      </c>
      <c r="DX4" t="s">
        <v>260</v>
      </c>
      <c r="DY4" t="s">
        <v>261</v>
      </c>
      <c r="DZ4" t="s">
        <v>262</v>
      </c>
      <c r="EA4" t="s">
        <v>263</v>
      </c>
      <c r="EB4" t="s">
        <v>264</v>
      </c>
      <c r="EC4" t="s">
        <v>265</v>
      </c>
      <c r="ED4" t="s">
        <v>266</v>
      </c>
      <c r="EE4" t="s">
        <v>267</v>
      </c>
      <c r="EF4" t="s">
        <v>268</v>
      </c>
      <c r="EG4" t="s">
        <v>269</v>
      </c>
      <c r="EH4" t="s">
        <v>270</v>
      </c>
      <c r="EI4" t="s">
        <v>271</v>
      </c>
      <c r="EJ4" t="s">
        <v>272</v>
      </c>
      <c r="EK4" t="s">
        <v>273</v>
      </c>
      <c r="EL4" t="s">
        <v>274</v>
      </c>
      <c r="EM4" t="s">
        <v>275</v>
      </c>
      <c r="EN4" t="s">
        <v>276</v>
      </c>
      <c r="EO4" t="s">
        <v>277</v>
      </c>
      <c r="EP4" t="s">
        <v>278</v>
      </c>
      <c r="EQ4" t="s">
        <v>279</v>
      </c>
      <c r="ER4" t="s">
        <v>280</v>
      </c>
      <c r="ES4" t="s">
        <v>281</v>
      </c>
      <c r="ET4" t="s">
        <v>282</v>
      </c>
      <c r="EU4" t="s">
        <v>283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TOC</vt:lpstr>
      <vt:lpstr>T01.01</vt:lpstr>
      <vt:lpstr>T02.01</vt:lpstr>
      <vt:lpstr>Presentatieoverzicht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2019-05-20T11:11:19Z</dcterms:created>
  <dcterms:modified xsi:type="dcterms:W3CDTF">2019-05-21T05:50:00Z</dcterms:modified>
</cp:coreProperties>
</file>